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00" yWindow="-60" windowWidth="12120" windowHeight="7890" tabRatio="881"/>
  </bookViews>
  <sheets>
    <sheet name="ITA 4000 62 (2)" sheetId="65" r:id="rId1"/>
    <sheet name="พัฒนาmoph 62" sheetId="64" r:id="rId2"/>
    <sheet name="อุบัติเหตุ62 งบ PPB อำเภอ" sheetId="61" r:id="rId3"/>
    <sheet name="T0 BE NUMBER ONE" sheetId="63" r:id="rId4"/>
    <sheet name="ใบสรุปงบประมาณโครงการ" sheetId="59" r:id="rId5"/>
    <sheet name="งานสุขภาพจิต ปี 62งบ PPB อำเภอ" sheetId="58" r:id="rId6"/>
    <sheet name="Sheet1" sheetId="62" r:id="rId7"/>
  </sheets>
  <calcPr calcId="124519"/>
</workbook>
</file>

<file path=xl/calcChain.xml><?xml version="1.0" encoding="utf-8"?>
<calcChain xmlns="http://schemas.openxmlformats.org/spreadsheetml/2006/main">
  <c r="P44" i="65"/>
  <c r="I28"/>
  <c r="R9" s="1"/>
  <c r="P61" i="64"/>
  <c r="I45"/>
  <c r="R9"/>
  <c r="R55" i="63"/>
  <c r="L55"/>
  <c r="M20" i="59"/>
  <c r="O137" i="61"/>
  <c r="N137"/>
  <c r="M137"/>
  <c r="I137"/>
  <c r="C20" i="59"/>
</calcChain>
</file>

<file path=xl/sharedStrings.xml><?xml version="1.0" encoding="utf-8"?>
<sst xmlns="http://schemas.openxmlformats.org/spreadsheetml/2006/main" count="1023" uniqueCount="660">
  <si>
    <t>ประเภทแผนงาน</t>
  </si>
  <si>
    <t>รหัสงบประมาณ</t>
  </si>
  <si>
    <t>ลำ</t>
  </si>
  <si>
    <t>งบประมาณ</t>
  </si>
  <si>
    <t>ดับ</t>
  </si>
  <si>
    <t>(บาท)</t>
  </si>
  <si>
    <t>ผู้รับผิดชอบ</t>
  </si>
  <si>
    <t>วัตถุประสงค์</t>
  </si>
  <si>
    <r>
      <t>หมายเหตุ</t>
    </r>
    <r>
      <rPr>
        <sz val="12"/>
        <rFont val="Angsana New"/>
        <family val="1"/>
      </rPr>
      <t xml:space="preserve">  แหล่งงบประมาณ  (1)  สำนักงานปลัดกระทรวง  (2)  เงินสปสช.  (3)  แรงงานต่างด้าว  (4) กนภ./ส่วนกลาง   (5)  งบเขต    (6)จังหวัดบูรณาการ  (7) อปท.   (99)  อื่น ๆ    (00)  ยังไม่ได้งบประมาณ</t>
    </r>
  </si>
  <si>
    <t>กิจกรรม</t>
  </si>
  <si>
    <t>รายละเอียดงบประมาณ</t>
  </si>
  <si>
    <t>ทั้งนี้ ทุกรายการสามารถถัวเฉลี่ยได้ตามจ่ายจริง ตามความเหมาะสม</t>
  </si>
  <si>
    <t xml:space="preserve"> -</t>
  </si>
  <si>
    <t>1. มีฐานข้อมูลพื้นฐานด้านสุขภาพจิต</t>
  </si>
  <si>
    <t>ชุมชน และข้อมูลผู้ป่วยจิตเวชในสถาน</t>
  </si>
  <si>
    <t>และมีระบบเฝ้าระวังที่เป็นแนวทาง</t>
  </si>
  <si>
    <t>เดียวกัน</t>
  </si>
  <si>
    <t>"ทีมช่วยเหลือเยียวยาทางจิตใจผูประสบ</t>
  </si>
  <si>
    <t>ภาวะวิกฤติ" (MCATT = Mental Crisis</t>
  </si>
  <si>
    <t>Assessment  Treatment)เพื่อออกปฏิบัติ</t>
  </si>
  <si>
    <t>งานให้การช่วยเหลือด้านสุขภาพจิต</t>
  </si>
  <si>
    <t>ภาพจิตและระบบเฝ้าระวัง ด้านการ</t>
  </si>
  <si>
    <t>โรคซึมเศร้าในชุมชน</t>
  </si>
  <si>
    <t>คัดกรอง ติดตาม การรักษาส่งต่อ ผู้ป่วย</t>
  </si>
  <si>
    <t>9 Q และ 8Q  ตามกลุ่มที่ สปสช.กำหนด</t>
  </si>
  <si>
    <t>5 กลุ่ม  ดังนี้</t>
  </si>
  <si>
    <t xml:space="preserve">   - ประชาชนอายุ  15  ปีขึ้นไป</t>
  </si>
  <si>
    <t xml:space="preserve">   - ผู้ป่วยโรคเรื้อรัง</t>
  </si>
  <si>
    <t>ให้เข้าถึงบริการ ด้วยแบบคัดกรอง 2Q</t>
  </si>
  <si>
    <t>ค้นหาผู้ป่วยโรคซึมเศร้ารายใหม่/เก่า</t>
  </si>
  <si>
    <t xml:space="preserve">   - ผู้สูงอายุ</t>
  </si>
  <si>
    <t xml:space="preserve">   - หญิงหลังคลอด</t>
  </si>
  <si>
    <t xml:space="preserve">   - หญิงตั้งครรภ์</t>
  </si>
  <si>
    <t>2. เพื่อค้นหาผู้ป่วยโรคซึมเศร้ารายใหม่</t>
  </si>
  <si>
    <t>ได้รับการส่งต่อ ติดตามดูแลในชุมชน</t>
  </si>
  <si>
    <t>และผู้ป่วยโรคซึมเศร้ารายเก่า</t>
  </si>
  <si>
    <t xml:space="preserve">ได้เข้าถึงบริการรักษา ฟื้นฟู </t>
  </si>
  <si>
    <t>เพื่อลดอัตราการทำร้ายตนเอง และ</t>
  </si>
  <si>
    <t>อัตราการฆ่าตัวตายสำเร็จ</t>
  </si>
  <si>
    <t>รองรับอุบัติเหตุ อุบัติภัยและสาธารณภัย</t>
  </si>
  <si>
    <t>เมื่อเกิดภาวะภัยพิบัติ</t>
  </si>
  <si>
    <t>ด้านการแพทย์และสาธารณสุขร่วมกับทีม</t>
  </si>
  <si>
    <t>EMS. และทีม  SRRT  ระดับอำเภอ</t>
  </si>
  <si>
    <t>โครงการ</t>
  </si>
  <si>
    <t xml:space="preserve"> งบประมาณ </t>
  </si>
  <si>
    <t>ลำดับที่</t>
  </si>
  <si>
    <t>จำนวนเงินแยกตามแหล่งงบประมาณ (บาท)</t>
  </si>
  <si>
    <t>รวม</t>
  </si>
  <si>
    <t>บางละมุง</t>
  </si>
  <si>
    <t>คปสอ.ม.</t>
  </si>
  <si>
    <t>รพ.สต.</t>
  </si>
  <si>
    <t>ทุกแห่ง</t>
  </si>
  <si>
    <t>บริการสาธารณสุขทุกแห่ง(43 แฟ้ม)</t>
  </si>
  <si>
    <t>ทีม  MCATT (สสจ.จัดอบรม)</t>
  </si>
  <si>
    <t>โครงการ/กิจกรรมหลัก</t>
  </si>
  <si>
    <t>เป้าหมาย/จำนวน</t>
  </si>
  <si>
    <t>ระยะเวลา (ระบุเดือนที่จะดำเนินการ)</t>
  </si>
  <si>
    <t>ไตรมาส 1</t>
  </si>
  <si>
    <t>ไตรมาส 2</t>
  </si>
  <si>
    <t>ไตรมาส 3</t>
  </si>
  <si>
    <t>ไตรมาส4</t>
  </si>
  <si>
    <t>งบประมาณรายไตรมาส (บาท)</t>
  </si>
  <si>
    <t>ตค.</t>
  </si>
  <si>
    <t>พย.</t>
  </si>
  <si>
    <t>ธค.</t>
  </si>
  <si>
    <t>ไตรมาส 4</t>
  </si>
  <si>
    <t>(แหล่งงบ)</t>
  </si>
  <si>
    <t>รวม(บาท)</t>
  </si>
  <si>
    <t>มค.</t>
  </si>
  <si>
    <t>กพ.</t>
  </si>
  <si>
    <t>มีค.</t>
  </si>
  <si>
    <t>เมย.</t>
  </si>
  <si>
    <t>พค.</t>
  </si>
  <si>
    <t>มิย.</t>
  </si>
  <si>
    <t>กค.</t>
  </si>
  <si>
    <t>สค.</t>
  </si>
  <si>
    <t>กย.</t>
  </si>
  <si>
    <t>โครงการ/กิจกรรม</t>
  </si>
  <si>
    <t xml:space="preserve">  1. จัดทำและพัฒนาระบบฐานข้อมูลสุข</t>
  </si>
  <si>
    <t xml:space="preserve"> 2. รพ.สต.ทุกแห่ง/รพช.ดำเนินการคัดกรอง</t>
  </si>
  <si>
    <t>อำเภอบางละมุง และ  สสจ.ชลบุรี</t>
  </si>
  <si>
    <t>เป้หมายตัวชี้วัด/ จำนวน</t>
  </si>
  <si>
    <t>รพ.สต.นำเสนอผลการดำเนินงานระดับอำเภอ</t>
  </si>
  <si>
    <t>ลำดับ</t>
  </si>
  <si>
    <t>แผนงาน/โครงการ</t>
  </si>
  <si>
    <t>สป.</t>
  </si>
  <si>
    <t>สปสช.</t>
  </si>
  <si>
    <t>กนภ.</t>
  </si>
  <si>
    <t>แรงงาน</t>
  </si>
  <si>
    <t>งบเขต</t>
  </si>
  <si>
    <t>อปท.</t>
  </si>
  <si>
    <t>อื่นๆ</t>
  </si>
  <si>
    <t>รวมทั้งสิ้น</t>
  </si>
  <si>
    <t>ต่างด้าว 3</t>
  </si>
  <si>
    <t>ส่วนกลาง 4</t>
  </si>
  <si>
    <t>จังหวัด</t>
  </si>
  <si>
    <t>บูรณาการ 6</t>
  </si>
  <si>
    <t>อำเภอ  บางละมุง  จังหวัดชลบุรี</t>
  </si>
  <si>
    <t>มค.-มีค.</t>
  </si>
  <si>
    <t>เมย.-มิย.</t>
  </si>
  <si>
    <t>กค.-กย.</t>
  </si>
  <si>
    <t>กองทุน</t>
  </si>
  <si>
    <t>การณ์ฉุกเฉิน</t>
  </si>
  <si>
    <t xml:space="preserve">(  /   )    ยุทธศาสตร์       </t>
  </si>
  <si>
    <t>1 ครั้ง</t>
  </si>
  <si>
    <t>(  /  ) ยุทธศาสตร์</t>
  </si>
  <si>
    <t xml:space="preserve">       (    ) ปกติ</t>
  </si>
  <si>
    <t>(    )</t>
  </si>
  <si>
    <t>ปัญหาพื้นที่</t>
  </si>
  <si>
    <t>ระยะเวลา(ระบุเดือนที่จะดำเนินการ)</t>
  </si>
  <si>
    <t>งบประมาณรวม (บาท)</t>
  </si>
  <si>
    <t>ไตรมาส1</t>
  </si>
  <si>
    <t>ไตรมาส2</t>
  </si>
  <si>
    <t>ไตรมาส3</t>
  </si>
  <si>
    <t>สปสช.(บัญชี6)</t>
  </si>
  <si>
    <t>อุบัติภัยและสาธารณภัย ด้านกการแพทย์</t>
  </si>
  <si>
    <t>สสอ.บม.</t>
  </si>
  <si>
    <t>รถจักรยานยนต์และรถยนต์ว่าสวมหมวก</t>
  </si>
  <si>
    <t>คาดเข็มขัดนิรภัยผ่านเข้าออกสถานที่ราชการ</t>
  </si>
  <si>
    <t>ในการดำเนินงานเพื่อลดอัตรา</t>
  </si>
  <si>
    <t>การบาดเจ็บรุนแรงและการเสียชีวิตชีวิต</t>
  </si>
  <si>
    <t>ช่วงเทศกาลปีใหม่และเทศกาลสงกรานต์</t>
  </si>
  <si>
    <t xml:space="preserve"> - เพื่อเตรียมความพร้อมทีมบุคคลากร</t>
  </si>
  <si>
    <t xml:space="preserve">ระดับอำเภอ(ซ้อมสถานการณ์สมมุติ  </t>
  </si>
  <si>
    <t>ดำเนินงานด้านการแพทย์และการ</t>
  </si>
  <si>
    <t>ร่วมกับทีม  EMS./ SRRT./MCATT.)</t>
  </si>
  <si>
    <t>สาธารณสุขรองรับอุบัติเหตุ /อุบัติภัย</t>
  </si>
  <si>
    <t>/สาธารณภัยและภัยพิบัติต่างๆ</t>
  </si>
  <si>
    <t>ในการดำเนินงานเพื่อแก้ไขจุดเสี่ยง</t>
  </si>
  <si>
    <t>100  คน</t>
  </si>
  <si>
    <t xml:space="preserve">       (      )  ปกติ                    (      )  ปัญหาพื้นที่</t>
  </si>
  <si>
    <t>1.1 แต่งตั้งคณะทำงานเพื่อรองรับอุบัติเหตุ</t>
  </si>
  <si>
    <t>สร้างเสริมความรู้รณรงค์ป้องกันอุบัติเหตุและระบบ</t>
  </si>
  <si>
    <t>วัตถุประสงค์/ตัวชี้วัด</t>
  </si>
  <si>
    <t>คนละ 80  บาท   เป็นเงิน  8,000 บาท</t>
  </si>
  <si>
    <t xml:space="preserve"> - ค่าอาหารกลางวัน 1 มื้อ จำนวน 100 คน </t>
  </si>
  <si>
    <t xml:space="preserve"> -  ค่าอาหารว่างและเครื่องดื่ม 2 มื้อ จำนวน</t>
  </si>
  <si>
    <t>100 คนๆละ 25 บาท เป็นเงิน 5,000 บาท</t>
  </si>
  <si>
    <t xml:space="preserve"> - ค่าตอบแทนวิทยากรภาครัฐ 6 ชม.ๆละ</t>
  </si>
  <si>
    <t>คปสอ.บางละมุง</t>
  </si>
  <si>
    <t>3. โครงการหลักของกระทรวงสาธารณสุข...3  : โครงการควบคุมโรคไม่ติดต่อและภัยสุขภาพ</t>
  </si>
  <si>
    <t>3. โครงการหลักของกระทรวงสาธารณสุข…7  : โครงการพัฒนาระบบบริการสุขภาพ สาขาสุขภาพจิตและจิตเวช</t>
  </si>
  <si>
    <t>ประชากรในพื้นที่ลดลงจากค่า</t>
  </si>
  <si>
    <t xml:space="preserve">กลาง(median)ไม่เกินร้อยละ 6.3 </t>
  </si>
  <si>
    <t>4. นโยบายกระทรวงสาธารณสุขที่สำคัญ :  ด้านการป้องกันและลดการเสียชีวิตจากการบาดเจ็บทางถนน</t>
  </si>
  <si>
    <t>6. เป้าประสงค์องค์การสาธารณสุขจังหวัดชลบุรี 2 :  มีการจัดการภัยสุขภาพที่มีประสิทธิผลและประสิทธิภาพบูรณาการทุกภาคส่วน</t>
  </si>
  <si>
    <t xml:space="preserve"> - มีการขับเคลื่อนการดำเนินงานมาตร</t>
  </si>
  <si>
    <t>ชุมชน/ด่านชุมชน /ศูนย์สร่างเมา ในช่วง</t>
  </si>
  <si>
    <t>เทศกาลหรือช่วงที่มีความเสี่ยงต่อการเกิด</t>
  </si>
  <si>
    <t>ผ่านเกณฑ์การประเมิน ระดับ ดี</t>
  </si>
  <si>
    <t>(DHS - RTI)</t>
  </si>
  <si>
    <t xml:space="preserve"> - มีมาตรการองค์กรหน่วยงาน</t>
  </si>
  <si>
    <t>ร้อยละ 100</t>
  </si>
  <si>
    <t>การเกิดอุบัติเหตจราจรผู้ได้รับบาดเจ็บและเสียชีวิต</t>
  </si>
  <si>
    <t>ปัญหาจุดเสี่ยงในพื้นที่เพื่อลดการเกิดอุบัติเหตุจราจร</t>
  </si>
  <si>
    <t>ระดับพื้นที่เพื่อใช้วิเคราะห์สถานการณ์ และแก้ไข</t>
  </si>
  <si>
    <t xml:space="preserve"> - เพื่อจัดเก็บข้อมูลสอบสวนฯนำมาใช้</t>
  </si>
  <si>
    <t>รายงานส่ง สสอ.ทุกเดือน</t>
  </si>
  <si>
    <t xml:space="preserve">แพทย์ฉุกเฉินแก่ประชาชนหมายเลข 1669 </t>
  </si>
  <si>
    <t>PPB</t>
  </si>
  <si>
    <t xml:space="preserve"> - รณรงค์ให้ความรู้ประชาสัมพันธ์ป้องกัน</t>
  </si>
  <si>
    <t>อุบัติเหตุทางถนน เช่นป้ายประชาสัมพันธ์</t>
  </si>
  <si>
    <t>เสียงตามสาย ,หนังสือพิมพ์ท้องถิ่น</t>
  </si>
  <si>
    <t>แสดงไว้เห็นเด่นชัด</t>
  </si>
  <si>
    <t>จน.เงิน</t>
  </si>
  <si>
    <t xml:space="preserve"> - เพื่อจัดเก็บข้อมูลการสอบสวนการ</t>
  </si>
  <si>
    <t>บาดเจ็บจากการจราจรทางถนน</t>
  </si>
  <si>
    <t>จราจรทางถนน และการจัดการข้อมูลการบาดเจ็บและ</t>
  </si>
  <si>
    <t>เสียชีวิต จากอุบัติเหตุทางการจราจร</t>
  </si>
  <si>
    <t xml:space="preserve"> - เพื่อจัดเก็บข้อมูล และนำมาใช้</t>
  </si>
  <si>
    <t>14 แห่ง</t>
  </si>
  <si>
    <t>รพ.</t>
  </si>
  <si>
    <t>รพ.สต.ทุกแห่ง/</t>
  </si>
  <si>
    <t>1 คั้รง/ปี</t>
  </si>
  <si>
    <t xml:space="preserve"> ค่าใช้จ่ายในการจัดซ้อมแผนอุบัติเหตุ อุบัติภัย </t>
  </si>
  <si>
    <t>เชิงบูรณาการ่วมหน่วยงาน ดังนี้</t>
  </si>
  <si>
    <t>รพ.บางละมุง/</t>
  </si>
  <si>
    <t>พ.ค.</t>
  </si>
  <si>
    <t xml:space="preserve"> - เพื่อให้ประชาชนเข้าถึงบริการการแพทย์</t>
  </si>
  <si>
    <t>ฉุกเฉิน</t>
  </si>
  <si>
    <t>1.2 . ประชุมเชิงปฏิบัติการพัฒนาศักภาพคณะทำงาน</t>
  </si>
  <si>
    <t>การดำเนินงานสอบสวนการบาดเจ็บจากการ</t>
  </si>
  <si>
    <t>มค.61</t>
  </si>
  <si>
    <t>เมืองพัทยา</t>
  </si>
  <si>
    <t xml:space="preserve"> โครงการควบคุมป้องกันโรคไม่ติดต่อและภัยสุขภาพ</t>
  </si>
  <si>
    <t>2. แผนงานระดับกระทรวงสาธารณสุขที่...แผนงานที่ 6  :  การพัฒนาระบบบริการสุขภาพ (Service  Plan)</t>
  </si>
  <si>
    <t>1. ยุทธศาสตร์กระทรวงสาธารณสุข ที่ 1 :  1.ยุทธศาสตร์ด้านส่งเสริมสุขภาพป้องกันโรค และคุ้มครองผู้บริโภคเป็นเลิศ(Prevenntion &amp; Promotion Excellence)</t>
  </si>
  <si>
    <t>2. แผนงานระดับกระทรวงสาธารณสุขที่...แผนงานที่ 3  :  การป้องกันควบคุมโรคและลดปัจจัยเสี่ยงด้านสุขภาพ</t>
  </si>
  <si>
    <t>คป.สอ.</t>
  </si>
  <si>
    <t>1  ครั้ง</t>
  </si>
  <si>
    <t>1.3 . ประชุมเชิงปฏิบัติการคณะทำงานศูนย์ปฏิบัติ</t>
  </si>
  <si>
    <t>การร่วมป้องกันและลดอุบัติเหตุจากการจราจรทาง</t>
  </si>
  <si>
    <t>ถนน ระดับอำเภอ  (ศปถ.อ.บางละมุง/ RTI - Team)</t>
  </si>
  <si>
    <t xml:space="preserve"> - เพื่อสร้างและพัฒนาเครือข่ายการดำเนิน</t>
  </si>
  <si>
    <t>40  คน</t>
  </si>
  <si>
    <t>ช่วงเทศกาล</t>
  </si>
  <si>
    <t>เชิงบูรณาการทุกภาคส่วน</t>
  </si>
  <si>
    <t>งานด้านการป้องกันอุบัติเหตุจากการจราจร</t>
  </si>
  <si>
    <t xml:space="preserve"> - ค่าอาหารกลางวัน 1 มื้อ จำนวน 40 คนๆละ </t>
  </si>
  <si>
    <t xml:space="preserve"> -  ค่าอาหารว่างและเครื่องดื่ม 2 มื้อ จำนวน40</t>
  </si>
  <si>
    <t xml:space="preserve"> - ระดับตำบลมีการจัดตั้ง  RTI-Team</t>
  </si>
  <si>
    <t xml:space="preserve"> </t>
  </si>
  <si>
    <t>1.5.  รพ.สต./รพ. ทุกแห่งมีการสำรวจผู้ขับขี่พาหนะ</t>
  </si>
  <si>
    <t>2. ด้านการรณรงค์ให้ความรู้ประชาสัมพันธ์</t>
  </si>
  <si>
    <t xml:space="preserve"> -  ค่าจ้างเหมาจัดทำป้ายรณรงค์ พร้อมติดตั้ง </t>
  </si>
  <si>
    <t xml:space="preserve"> - เพื่อให้ประชาชนมีส่วนร่วมรณรงค์ด้าน</t>
  </si>
  <si>
    <t xml:space="preserve">การป้องกันอุบัติเหตุฯเช่นการสวมหมวก  </t>
  </si>
  <si>
    <t>นิรภัยนิรภัยและคาดเข็มขัดนิรภัยเมื่อมารับ</t>
  </si>
  <si>
    <t>บริการในสถานที่ราชการอย่างเคร่งครัด</t>
  </si>
  <si>
    <t>หรือบังคับใช้กฏหมายอย่างเคร่งครัด</t>
  </si>
  <si>
    <t>2.1  เฝ้าระวังด้านการป้องกันอุบัติเหตุ</t>
  </si>
  <si>
    <t>2.2  ให้ประชาชนมีส่วนร่วมรณรงค์ป้องกันการเกิด</t>
  </si>
  <si>
    <t>เช่นการสวมหมมวกนิรภัยนิรภัยและคาดเข็มขัดนิรภัย</t>
  </si>
  <si>
    <t xml:space="preserve">อุบัติเหตุและด้านความปลอดภัยจากการใช้รถใช้ถนน </t>
  </si>
  <si>
    <t>2.3  ประชาสัมพันธ์การใช้และเข้าถึงบริการการ</t>
  </si>
  <si>
    <t>1. ด้านการควบคุมป้องกันอุบัติเหตุจราจรทางถนน</t>
  </si>
  <si>
    <t xml:space="preserve"> - ค่าจ้างเหมาผลิตแผ่นพับ  จำนวน  10,000</t>
  </si>
  <si>
    <t>3. ด้านเตรียมความพร้อมตอบโต้สถานการณ์ฉุกเฉิน</t>
  </si>
  <si>
    <t>3.1  ร่วมซ้อมแผนรองรับอุบัติเหตุอุบัติภัย</t>
  </si>
  <si>
    <t xml:space="preserve"> - ค่าวัสดุทุกกิจกรรมในโครงการฯ  </t>
  </si>
  <si>
    <t>แผ่นๆละ  2.50   เป็นเงิน 25,000  บาท</t>
  </si>
  <si>
    <t>จากอุบัติเหตุจราจรทางถนน</t>
  </si>
  <si>
    <t>4. นโยบายกระทรวงสาธารณสุขที่สำคัญ :  อัตราฆ่าตัวตายสำเร็จลดลดลง , ร้อยละของผู้ป่วยโรคซึมเศร้าเข้าถึงบริการสุขภาพจิต</t>
  </si>
  <si>
    <t>โครงการพัฒนาระบบบริการสุขภาพ</t>
  </si>
  <si>
    <t>สาขาสุขภาพจิตและจิตเวชอย่างมี</t>
  </si>
  <si>
    <t>ส่วนร่วมของเครือข่ายอำเภอบางละมุง</t>
  </si>
  <si>
    <t xml:space="preserve">บริการสุขภาพจิตเท่ากับ หรือ </t>
  </si>
  <si>
    <t>3.  จัดอบรมเชิงปฏิบัติการให้ความรู้โรคซึม</t>
  </si>
  <si>
    <t>3. ให้กลุ่มเป้าหมายมีความรู้เรื่องโรค</t>
  </si>
  <si>
    <t>ซึมเศร้าและสามารถคัดกรองเบื้องต้นได้</t>
  </si>
  <si>
    <t>ด้วยตนเองโดยใช้แบบคัดกรอง 2 Q</t>
  </si>
  <si>
    <t>ประชาชน, ผู้ดูแลผ้สูงอายุ (CG)</t>
  </si>
  <si>
    <t>รายละเอียดการใช้งบประมาณ</t>
  </si>
  <si>
    <t xml:space="preserve"> -ประชาชน, ผู้ดูแลผ้สูงอายุ (CG)</t>
  </si>
  <si>
    <t xml:space="preserve"> - รพ.สต.ทุกแห่งๆละ 1 คน</t>
  </si>
  <si>
    <t xml:space="preserve">  - รพ.สต.ทุกแห่งๆละ 1 คน</t>
  </si>
  <si>
    <t xml:space="preserve"> - การเข้าถึงบริการของทีม</t>
  </si>
  <si>
    <t xml:space="preserve"> - ผู้ป่วยโรคซึมเศร้าเข้าถึง</t>
  </si>
  <si>
    <t xml:space="preserve"> -  อัตราการฆ่าตัวตายสำเร็จ</t>
  </si>
  <si>
    <t>รายละเอียดงบประมาณฯ</t>
  </si>
  <si>
    <t>โครงการพัฒนาระบบบริการสุขภาพสาขา</t>
  </si>
  <si>
    <t>สุขภาพจิตและจิตเวช อย่างมีส่วนร่วมของ</t>
  </si>
  <si>
    <t>เครือข่าย อำเภอบางละมุง</t>
  </si>
  <si>
    <t>เพื่อสร้างเสริมความรู้รณรงค์ป้องกันอุบัติเหตุและ</t>
  </si>
  <si>
    <t>สหสาขาวิชาชีพ (ศปถ.อ.บางละมุง)</t>
  </si>
  <si>
    <t>โครงการมาตรการองค์กรสวมใส่หมวกนิรภัย 100 %</t>
  </si>
  <si>
    <t>1.6 ขอความร่วมมือหน่วยงานเครือข่ายสมัครเข้าร่วม</t>
  </si>
  <si>
    <t>14  แห่ง</t>
  </si>
  <si>
    <t xml:space="preserve"> -  ร่วม MOU  หน่วยงานมาตรการปลอดภัย</t>
  </si>
  <si>
    <t>สวมใส่หมวกนิรภัย</t>
  </si>
  <si>
    <t xml:space="preserve"> - สำรวจข้อมูลรถจักรยานยนต์ในหน่วยงาน</t>
  </si>
  <si>
    <t xml:space="preserve"> - ดำเนินการตามมตรการองค์กรปลอดภัย</t>
  </si>
  <si>
    <t xml:space="preserve"> - รับการประเมินจากคณะกรรมการประเมิน</t>
  </si>
  <si>
    <t xml:space="preserve"> - เพื่อขยายเครือข่ายองค์กรต้นแบบความ</t>
  </si>
  <si>
    <t>ปลอดภัยทางถนน</t>
  </si>
  <si>
    <t xml:space="preserve"> -   เพื่อสนับสนุนให้ชุมชนมีการใช้มาตรการ</t>
  </si>
  <si>
    <t>ทางสังคมและการบังคับใช้กฏหมายจราจร</t>
  </si>
  <si>
    <t>4. สนับสนุนการขับเคลื่อนการดำเนินงานด้านการ</t>
  </si>
  <si>
    <t>4.1  จัดประชุมเชิงปฏิบัติการการดำเนินงานด้านการ</t>
  </si>
  <si>
    <t>ป้องกันอุบัติเหตุจากการจมน้ำในเด็กอายุต่ำกว่า 15 ปี</t>
  </si>
  <si>
    <t xml:space="preserve"> - อัตราการเสียชีวิตจากการจมน้ำของเด็ก</t>
  </si>
  <si>
    <t>อายุน้อยกว่า 15 ปี ลดลง</t>
  </si>
  <si>
    <t>4.2 จัดตั้งทีมผู้ก่อการดี  ระดับอำเภอและตำบลเพื่อ</t>
  </si>
  <si>
    <t>บูรณาการหน่วยงานภาค อปท.ในการขอสนับสนุน</t>
  </si>
  <si>
    <t>งบประมาณและทรัพยากร</t>
  </si>
  <si>
    <t>5. สรุปประเมินผลการดำเนินงานโครงการ</t>
  </si>
  <si>
    <t>2 ครั้ง/ปี</t>
  </si>
  <si>
    <t xml:space="preserve">มากกว่าร้อยละ 55 </t>
  </si>
  <si>
    <t>1. ยุทธศาสตร์กระทรวงสาธารณสุข  :  1. ยุทธศาสตร์ด้านบริการเป็นเลิศ (Service  Excellence)</t>
  </si>
  <si>
    <t>5. ประเด็นยุทธศาสตร์องค์การสาธารณสุขจังหวัดชลบุรี  :  1  การพัฒนาคุณภาพชีวิตทุกกลุ่มวัย</t>
  </si>
  <si>
    <t>6. เป้าประสงค์องค์การสาธารณสุขจังหวัดชลบุรี  :  ที่ 2 มีการจัดการภัยสุขภาพที่มีประสิทธิผลและประสิทธิภาพ บูรณาการทุกภาคส่วน</t>
  </si>
  <si>
    <t xml:space="preserve">7. กลยุทธ์องค์การสาธารณสุขจังหวัดชลบุร   :  ที่ 2  การป้องกันควบคุมโรคและภัยสุขภาพ </t>
  </si>
  <si>
    <t>5. ประเด็นยุทธศาสตร์องค์การสาธารณสุขจังหวัดชลบุรี 2 :  การจัดการภัยสุขภาพ (ตัวชี้วัดที่  6)</t>
  </si>
  <si>
    <t xml:space="preserve">7. กลยุทธ์องค์การสาธารณสุขจังหวัดชลบุร 2  :  การป้องกันและควบคุมโรคและภัยสุขภาพ </t>
  </si>
  <si>
    <t>แผนปฏิบัติงานและแผนงบประมาณของสำนักงานสาธารณสุขอำเภอบางละมุง ประจำปีงบประมาณ  2562</t>
  </si>
  <si>
    <t>ต.ค.61</t>
  </si>
  <si>
    <t>มค.62</t>
  </si>
  <si>
    <t>(รพ.สต. 12 คน, รพ.ช. 3 คน, อปท. 8 คน, สสอ./</t>
  </si>
  <si>
    <t>สค.62</t>
  </si>
  <si>
    <t>เมย.62</t>
  </si>
  <si>
    <t>1.4 สนับสนุนขับเคลื่อนดำเนินงานด่านชุมชน/</t>
  </si>
  <si>
    <t>7 ตำบล</t>
  </si>
  <si>
    <t xml:space="preserve">    1.4.1  จัดประชุม CITY RTI-TEAM  พื้นที่เมือง</t>
  </si>
  <si>
    <t>ประชุมเชิงปฏิบัติการจัดทำแผนการดำเนินงาน</t>
  </si>
  <si>
    <t>และพัฒนาศักยภาพผู้ปฏิบัติงานให้มีความพร้อมฯ</t>
  </si>
  <si>
    <t>3.2  จัดอบรมฟื้นฟูศักยภาพบุคคลากรสาธารณสุข</t>
  </si>
  <si>
    <t xml:space="preserve">   -  การปฐมพยาบาลในภาวะฉุกเฉินและการช่วย</t>
  </si>
  <si>
    <t>ฟื้นคืนชีพ CPR</t>
  </si>
  <si>
    <t xml:space="preserve">  -  การฝึกใช้อุปกรณ์และเวชภัณฑ์ยาที่จำเป็น</t>
  </si>
  <si>
    <t>ในผู้ป่วยภาวะฉุกเฉิน</t>
  </si>
  <si>
    <t xml:space="preserve"> - เพื่อพัฒนาศักยภาพความสามารถของ</t>
  </si>
  <si>
    <t>ทีมบุคลากรระดับ รพ.สต.  ทุกคนให้มีความ</t>
  </si>
  <si>
    <t>พร้อมสามารถให้การปฐมพยาบาลและช่วย</t>
  </si>
  <si>
    <t>ฟื้นคืนชีพได้อย่างมีประสิทธิภาพ</t>
  </si>
  <si>
    <t>อบรมเชิงปฏิบัติการพัฒนาศักยภาพบุคคลากร</t>
  </si>
  <si>
    <t>ปฏบัติการปฐมพยาบาลและช่วยฟื้คืนชีพใน</t>
  </si>
  <si>
    <t>ม.ค.62</t>
  </si>
  <si>
    <t xml:space="preserve"> -  ค่าวัสดุใช้ในการอบรม</t>
  </si>
  <si>
    <t>(ความต้องการของ รพ.สต.)</t>
  </si>
  <si>
    <t>5.1 คป.สอ.จัดประชุมเชิงปฏิบัติการแลกเปลี่ยนเรียน</t>
  </si>
  <si>
    <t>รู้การดำเนินงานด้านกานป้องกันและลดอุบัติเหตุ</t>
  </si>
  <si>
    <t xml:space="preserve"> - จัดเวทีแลกเปลี่ยนเรียนรู้นำเสนอผลการ</t>
  </si>
  <si>
    <t>ดำเนินงานระดับตำบล</t>
  </si>
  <si>
    <t>มีค.62</t>
  </si>
  <si>
    <t>กย.62</t>
  </si>
  <si>
    <t>8  ตำบล</t>
  </si>
  <si>
    <t>จัดประชุมเชิงปฏิบัติการแลกเปลี่ยนเรียนรู้ฯ</t>
  </si>
  <si>
    <t xml:space="preserve"> - ค่าอาหารกลางวัน 1 มื้อX 40 X 80  บาท </t>
  </si>
  <si>
    <t xml:space="preserve">                            เป็นเงิน   3,200 บาท</t>
  </si>
  <si>
    <t xml:space="preserve"> - ค่าอาหารว่างและเครื่องดื่ม 2 มื้อ X 40 คน    </t>
  </si>
  <si>
    <t>X25  บาท                เป็นเงิน  2,000 บาท</t>
  </si>
  <si>
    <t>ประกวดผลการดำเนินงานตำบลต้นแบบ</t>
  </si>
  <si>
    <t>คป.สอ.บางละมุง</t>
  </si>
  <si>
    <t xml:space="preserve">ลำดับที่แผนงาน   </t>
  </si>
  <si>
    <t>จังหวัดชลบุรี  ปี  2562</t>
  </si>
  <si>
    <t xml:space="preserve"> -  รพ.สต. จำนวน 12 แห่ง</t>
  </si>
  <si>
    <t>ตค.-พย.61</t>
  </si>
  <si>
    <t>ตค.-ธค.61</t>
  </si>
  <si>
    <t>เศร้ารักษาได้ แก่แกนนำชุมชน/จิตอาสา</t>
  </si>
  <si>
    <t xml:space="preserve">  จำนวน  100  คน</t>
  </si>
  <si>
    <t xml:space="preserve"> - ค่าตอบแทนวิทยากรบรรยาย 3 ชม.ๆละ</t>
  </si>
  <si>
    <t>600  บาท                เป็นเงิน  1,800 บาท</t>
  </si>
  <si>
    <t xml:space="preserve"> - ค่าตอบแทนวิทยากรกลุ่ม 3 คนๆละ</t>
  </si>
  <si>
    <t>3 ชม.ๆละ 600 บาท   เป็นเงิน  5,400 บาท</t>
  </si>
  <si>
    <t>คนละ 80  บาท       เป็นเงิน  8,000 บาท</t>
  </si>
  <si>
    <t>MCATT  ไม่น้อยกว่าร้อยละ 80</t>
  </si>
  <si>
    <t>พค.62</t>
  </si>
  <si>
    <t>4  จัดประชุมแลกเปลี่ยนเรียนรู้การดำเนิน</t>
  </si>
  <si>
    <t>4. เพื่อเกิดการมีส่วนร่วมระดับชุมชน</t>
  </si>
  <si>
    <t>ในการร่วมเฝ้าระวังด้านสุขภาพจิตชุมชน</t>
  </si>
  <si>
    <t xml:space="preserve"> - อสม.เชี่ยวชาญงานสุขภาพจิต</t>
  </si>
  <si>
    <t xml:space="preserve"> - ค่าอาหารกลางวัน 1 มื้อ จำนวน 50 คน </t>
  </si>
  <si>
    <t>คนละ 80  บาท       เป็นเงิน  4,000 บาท</t>
  </si>
  <si>
    <t>50 คนๆละ 25 บาท เป็นเงิน 2,500 บาท</t>
  </si>
  <si>
    <t>คัดเลือกเป็นตัวแทน อสม.สาขาสุขภาพ</t>
  </si>
  <si>
    <t>จิต เข้าร่วมระดีบจังหวัด</t>
  </si>
  <si>
    <t>คปสอ.</t>
  </si>
  <si>
    <t>6. เพื่อเตรียมความพร้อมรองรับสถาน</t>
  </si>
  <si>
    <t>7. เพื่อสร้างเครือข่ายงานศูนย์พึ่งได้</t>
  </si>
  <si>
    <t xml:space="preserve">รหัสงบประมาณ  </t>
  </si>
  <si>
    <t>สรุปหน้างบประมาณตามแผนปฏิบัติการ ปี  2562 กลุ่มงานส่งเสริม(พินพา)</t>
  </si>
  <si>
    <t>1.7 ขอความร่วมมือหน่วยงานเครือข่ายสมัครเข้าร่วม</t>
  </si>
  <si>
    <t>1.8 จัดทำรายงานสถิติข้อมูลและสอบสวนสาเหตุ</t>
  </si>
  <si>
    <t>20  แห่ง</t>
  </si>
  <si>
    <t>ธค.61</t>
  </si>
  <si>
    <t>มิย.62</t>
  </si>
  <si>
    <t>1.9 สนับสนุนชุมชนให้มีการใช้มาตรการทางสังคม</t>
  </si>
  <si>
    <t>อำเภอบางละมุง จังหวัดชลบุรี   ปี  2562</t>
  </si>
  <si>
    <t>ระบบบริการการแพทย์ฉุกเฉิน ปี  2562</t>
  </si>
  <si>
    <t>1. ยุทธศาสตร์กระทรวงสาธารณสุข  : ……………………………………………..</t>
  </si>
  <si>
    <t>2. แผนงานระดับกระทรวงสาธารณสุขที่……………………………………………</t>
  </si>
  <si>
    <t>3. โครงการหลักของกระทรวงสาธารณสุข…………………………………………………………………</t>
  </si>
  <si>
    <t>4. นโยบายกระทรวงสาธารณสุขที่สำคัญ :……………………………………………………………………….</t>
  </si>
  <si>
    <t>5. ประเด็นยุทธศาสตร์องค์การสาธารณสุขจังหวัดชลบุรี  :  ……………………………………………………………………………..</t>
  </si>
  <si>
    <t>6. เป้าประสงค์องค์การสาธารณสุขจังหวัดชลบุรี  : …………………………………………………………………………..</t>
  </si>
  <si>
    <t>7. กลยุทธ์องค์การสาธารณสุขจังหวัดชลบุร   :  ………………………………………………………………………………</t>
  </si>
  <si>
    <t xml:space="preserve">โครงการรณรงค์ป้องกันและแก้ไขปัญหา </t>
  </si>
  <si>
    <t>ยาเสพติด TO BE NUMBER ONE</t>
  </si>
  <si>
    <t>เครือข่ายอำเภอบางละมุง</t>
  </si>
  <si>
    <t>1. จัดทำคำสั่งแต่งตั้งคณะทำงานโครงการ</t>
  </si>
  <si>
    <t>รณรงค์ป้องกันและแก้ไขปัญหายาเสพติด</t>
  </si>
  <si>
    <t>T0 BE NUMBER ONE ระดับอำเภอ</t>
  </si>
  <si>
    <t>ตค.61</t>
  </si>
  <si>
    <t>คปสอ.ม</t>
  </si>
  <si>
    <t>ป้องกันแบบบูรณาการทุกภาคส่วน</t>
  </si>
  <si>
    <t>2. จัดทำแผนงาน/โครงการเสนอขออนมัติ</t>
  </si>
  <si>
    <t>งบประมาณ เพื่อขับเคลื่อนการดำนิงาน</t>
  </si>
  <si>
    <t>ดังนี้</t>
  </si>
  <si>
    <t>2.1 จัดประชุมเครือข่ายคณะกรรมการ/</t>
  </si>
  <si>
    <t>คณะทำงานหน่วยงานที่เกี่ยวข้อง</t>
  </si>
  <si>
    <t>ให้มีส่วนร่วมในการพัฒนารูปแบบการ</t>
  </si>
  <si>
    <t>ขยายเครือข่ายการดำเนินงานโครงการ</t>
  </si>
  <si>
    <t>อย่างต่อเนื่องและมีประสิทธิภาพ</t>
  </si>
  <si>
    <t xml:space="preserve">  2  ครั้ง/ปี</t>
  </si>
  <si>
    <t>50  คน</t>
  </si>
  <si>
    <t xml:space="preserve"> - ค่าอาหารกลางวันอาหารว่างและ</t>
  </si>
  <si>
    <t>เครื่องดื่ม  จำนวน  50 คนX 130 บาท</t>
  </si>
  <si>
    <t>X 2 ครั้ง          เป็นเงิน  13,000   บาท</t>
  </si>
  <si>
    <r>
      <t>หมายเหตุ</t>
    </r>
    <r>
      <rPr>
        <sz val="12"/>
        <rFont val="TH SarabunPSK"/>
        <family val="2"/>
      </rPr>
      <t xml:space="preserve">  แหล่งงบประมาณ  (1)  สำนักงานปลัดกระทรวง  (2)  เงินสปสช.  (3)  แรงงานต่างด้าว  (4) กนภ./ส่วนกลาง   (5)  งบเขต    (6)จังหวัดบูรณาการ  (7) อปท.   (99)  อื่น ๆ    (00)  ยังไม่ได้งบประมาณ</t>
    </r>
  </si>
  <si>
    <t>2.2 จัดอบรมเชิงปฏิบัติการ Coach TO</t>
  </si>
  <si>
    <t>BE NUMBER ONE  ระดับอำเภอ/ตำบล</t>
  </si>
  <si>
    <t xml:space="preserve">  -  สร้างเครือข่ายคณะทำงานด้านการ</t>
  </si>
  <si>
    <t xml:space="preserve"> - เพื่อขับเคลื่อภสคีเครือข่ายคณะทำงาน</t>
  </si>
  <si>
    <t xml:space="preserve"> - สร้างและพัฒนาศักยภาพบุคคลากร</t>
  </si>
  <si>
    <t>ให้สามารถเป็นพี่เลี้ยงการดำเนินงาน</t>
  </si>
  <si>
    <t xml:space="preserve">สร้างและขยายเครือข่ายชมรม TO BE </t>
  </si>
  <si>
    <t>NUMBER  ONE  ในระดับตำบล</t>
  </si>
  <si>
    <t xml:space="preserve"> 1  ครั้ง </t>
  </si>
  <si>
    <t xml:space="preserve">X 1 ครั้ง          เป็นเงิน  6,500  บาท </t>
  </si>
  <si>
    <t xml:space="preserve"> - ค่าตอบแทนวิทยากรภาครัฐ  3 ชม.</t>
  </si>
  <si>
    <t>X 600  บาท   เป็นเงิน  1,800  บาท</t>
  </si>
  <si>
    <t xml:space="preserve"> - ค่าตอบแทนวิทยากภาคเอกชน 3 ชม.</t>
  </si>
  <si>
    <t xml:space="preserve"> X 1,200 บาท  เป็นเงิน  3,600  บาท</t>
  </si>
  <si>
    <t xml:space="preserve"> - ค่าวัสดุ          เป็นเงิน  10,000  บาท</t>
  </si>
  <si>
    <t>2.3 จัดอบรมเสริมสร้างภูมิคุ้มกันทางจิตใจ</t>
  </si>
  <si>
    <t>แก่แกนนำเยาวชนศูนย์เพื่อนใจ TO BE</t>
  </si>
  <si>
    <t xml:space="preserve">NUMBER ONE </t>
  </si>
  <si>
    <t xml:space="preserve"> - เพื่อสร้างแกนนำเครือข่ายในการ</t>
  </si>
  <si>
    <t xml:space="preserve">ดำเนินงานศูนย์เพื่อนใจ TO BE </t>
  </si>
  <si>
    <t xml:space="preserve"> - ค่าวัสดุ          เป็นเงิน  15,000  บาท</t>
  </si>
  <si>
    <t>X 600  บาท   เป็นเงิน  5,400  บาท</t>
  </si>
  <si>
    <t xml:space="preserve"> - ค่าตอบแทนวิทยากรบรรยาย  9 ชม.</t>
  </si>
  <si>
    <t>3ชม.X 600  บาท เป็นเงิน 5,400  บาท</t>
  </si>
  <si>
    <t>2.4 จัดประชุมเชิงปฏิบัติการแลกเปลี่ยน</t>
  </si>
  <si>
    <t>เรียนรู้และประกวดนำเสนอผลการดำเนิน</t>
  </si>
  <si>
    <t>งานชมรม  TO BE NUMBER ONE</t>
  </si>
  <si>
    <t>ระดับจังหวัด ประจำปี 2562</t>
  </si>
  <si>
    <t>อย่างน้อย 12 ชมรม</t>
  </si>
  <si>
    <t>ระดับอำเภอ  - ประเภทสถานศึกษา</t>
  </si>
  <si>
    <t xml:space="preserve">                  - ประเภทสถานประกอบการ</t>
  </si>
  <si>
    <t xml:space="preserve">                  - ประเภทชุมชน</t>
  </si>
  <si>
    <t>60  คน</t>
  </si>
  <si>
    <t>เครื่องดื่ม  จำนวน  60 คนX 130 บาท</t>
  </si>
  <si>
    <t xml:space="preserve">X 1 วัน          เป็นเงิน  7,800  บาท </t>
  </si>
  <si>
    <t>ในการป้องกันและแก้ไขปัญหายาเสพติด</t>
  </si>
  <si>
    <t xml:space="preserve"> - เยาวชนสมาชิกชมรมมีทักษะชีวิต</t>
  </si>
  <si>
    <t>ในการการป้องกันยาเสพติดและนำเสนอ</t>
  </si>
  <si>
    <t>ผลการดำเนินงานของชมรมเพื่อคัดเลือก</t>
  </si>
  <si>
    <t>5. จัดประชุมเชิงปฏิบัติการการช่วยเหลือ</t>
  </si>
  <si>
    <t>ผู้ประสบภาวะวิกฤตในสถานการณ์ฉุกเฉิน</t>
  </si>
  <si>
    <t>5. เพื่อให้บุคคลากรในหน่วยงานที่เกี่ยว</t>
  </si>
  <si>
    <t>ในการช่วยเหลือผู้ประสบภาวะวิกฤต</t>
  </si>
  <si>
    <t>ข้องได้มีความรู้มีทักษะและการตัดสินใจ</t>
  </si>
  <si>
    <t>ในสถานการณ์ฉุกเฉินเร่งด่วนที่อาจได้รับ</t>
  </si>
  <si>
    <t>สธ./ตำรวจ/มูลนิธิฯ/ อพปร./ปลัด</t>
  </si>
  <si>
    <t xml:space="preserve"> -  ค่าอาหารว่างและเครื่องดื่ม 4 มื้อ จำนวน</t>
  </si>
  <si>
    <t xml:space="preserve"> - ค่าตอบแทนวิทยากรบรรยายภาคเอกชน</t>
  </si>
  <si>
    <t>12 ชม.X1,200  บาท เป็นเงิน 14,400 บาท</t>
  </si>
  <si>
    <t xml:space="preserve"> - ค่าที่พักวิทยากร     เป็นเงิน 1,500  บาท</t>
  </si>
  <si>
    <t xml:space="preserve"> 6. ทีม  MCATT ระดับอำเภอมีคุณภาพเพื่อ</t>
  </si>
  <si>
    <t xml:space="preserve">อันตรายต่อชีวิต ตาม พรบ.สุขภาพจิต </t>
  </si>
  <si>
    <t xml:space="preserve"> - บุคลากรจากหน่วยงาน สธ.</t>
  </si>
  <si>
    <t xml:space="preserve"> 6. มีบุคลากรเป็นคณะทำงานทีมเคลื่อที่เร็ว</t>
  </si>
  <si>
    <t xml:space="preserve">  7. ร่วมซ้อมแผนสถานการณ์อุบัติภัย(ปภ.)</t>
  </si>
  <si>
    <t xml:space="preserve"> 8. สนับสนุนการพัฒนาศักยภาพบุคคลากร</t>
  </si>
  <si>
    <t xml:space="preserve"> 9. ร่วมประชุมเครือข่าย  OSCC  ศูนย์พึ่งได้</t>
  </si>
  <si>
    <t xml:space="preserve"> 10.  สรุปผลการดำเนินงานสุขภาพจิต</t>
  </si>
  <si>
    <t>โครงการรณรงค์ป้องกันและแก้ไขปัญหายาเสพติด</t>
  </si>
  <si>
    <t>TO BE NUMBER ONE เป็นหนึ่งโดยไม่พึ่งยาเสพติด</t>
  </si>
  <si>
    <t>งานสุขภาพจิตชุมชน  อสม.เชี่ยวชาญงาน</t>
  </si>
  <si>
    <t>สุขภาพจิตชุมชน</t>
  </si>
  <si>
    <t>รพ.สต.ละ  2  คน /จนท. 1 คน</t>
  </si>
  <si>
    <t>อปท. แห่งละ 1 คน / สสอ.</t>
  </si>
  <si>
    <t>รวม  50  คน</t>
  </si>
  <si>
    <t xml:space="preserve"> - ค่าวัสดุใช้ในโครงการฯ  7,000  บาท</t>
  </si>
  <si>
    <t>24 คน/รพ.6 คน/ตำรวจ 8 คน</t>
  </si>
  <si>
    <t>รวม 80 คน  X 2 วัน</t>
  </si>
  <si>
    <t xml:space="preserve"> - ค่าอาหารกลางวัน 2 มื้อ จำนวน 80 คน </t>
  </si>
  <si>
    <t>คนละ 80  บาท       เป็นเงิน  12,800 บาท</t>
  </si>
  <si>
    <t>80 คนๆละ 25 บาท เป็นเงิน 8,000 บาท</t>
  </si>
  <si>
    <t xml:space="preserve"> - ค่าวัสดุใช้ในโครงการฯ  15,000  บาท</t>
  </si>
  <si>
    <t xml:space="preserve"> - ผลิตแผ่นพับ"เทคนิคการฝึก</t>
  </si>
  <si>
    <t>หายใจคลายเครียด"  10,000 แผ่น</t>
  </si>
  <si>
    <t xml:space="preserve">ปกครอง,อปท.24 คน/เมือง 4 คน </t>
  </si>
  <si>
    <t xml:space="preserve">มุลนิธิ 4 คน , สสอ.  10   คน </t>
  </si>
  <si>
    <t xml:space="preserve"> - ค่าวัสดุใช้ในโครงการฯ  12,000  บาท</t>
  </si>
  <si>
    <t xml:space="preserve">รวมค่าใช้จ่าย  .................122,400..........  บาท </t>
  </si>
  <si>
    <t>งบประมาณรวม 122,400    บาท</t>
  </si>
  <si>
    <t>บริการการแพทย์ฉุกเฉิน เครือข่าย อ.บางละมุง</t>
  </si>
  <si>
    <t>ปี  2562</t>
  </si>
  <si>
    <t>และการสาธารณสุข ระดับอำเภอ แบบบูรณาการ</t>
  </si>
  <si>
    <t xml:space="preserve">อำเภอ 5  คน,เมืองพัทยา 2 คน,ศูนย์บริการเกาะล้าน </t>
  </si>
  <si>
    <t>1 คน,มาบประชัน 1 คน ,ตำรวจ 4 คน,ขนส่ง 2 คน</t>
  </si>
  <si>
    <t xml:space="preserve">กรมทาง 1 คน,ปกครอง 1 คน)  </t>
  </si>
  <si>
    <t xml:space="preserve"> -  ค่าอาหารว่างและเครื่องดื่ม 2 มื้อ จำนวน 40</t>
  </si>
  <si>
    <t>80  บาท                     เป็นเงิน  3,200 บาท</t>
  </si>
  <si>
    <t>คนๆละ 25 บาท           เป็นเงิน 2,000 บาท</t>
  </si>
  <si>
    <t>600 บาท                    เป็นเงิน  3,600 บาท</t>
  </si>
  <si>
    <t xml:space="preserve"> - ค่าวัสดุ                     เป็นเงิน  6,000  บาท</t>
  </si>
  <si>
    <t>3  ครั้ง/ปี</t>
  </si>
  <si>
    <t>80  บาท X 3 ครั้ง   เป็นเงิน  9,600 บาท</t>
  </si>
  <si>
    <t>คนๆละ 25 บาทX3 ครั้ง เป็นเงิน 6,000 บาท</t>
  </si>
  <si>
    <t>2 ตำบล</t>
  </si>
  <si>
    <t>(เขตเมืองฯ)</t>
  </si>
  <si>
    <t>อุบัติเหตุทางถนนอย่างน้อย 7 ตำบล</t>
  </si>
  <si>
    <t>RTI-TEAM  ปี  2562 (พื้นที่เดิม ปี 60-61 จำนวน</t>
  </si>
  <si>
    <t>7 ตำบล)</t>
  </si>
  <si>
    <t>พัทยา (พื้นที่ใหม่ ปี 62)</t>
  </si>
  <si>
    <t xml:space="preserve">  - มีการขับเคลื่อนทีม CITY RTI-TEAM</t>
  </si>
  <si>
    <t>ในเขตพื้นที่เมืองพัทยาอย่างบูรณาการ</t>
  </si>
  <si>
    <t>ทุกหน่วยงาน เพื่อลดอุบัติเหตุจากการ</t>
  </si>
  <si>
    <t>จราจรทางถนน และแก้ไขจุดเสี่ยงในพื้นที่</t>
  </si>
  <si>
    <t>40 คน</t>
  </si>
  <si>
    <t xml:space="preserve">ดำเนินงานในพื้นที่ตำบล  CITY- RTI </t>
  </si>
  <si>
    <t xml:space="preserve"> - ค่าอาหารกลางวัน 1 มื้อX 40  คนๆละ </t>
  </si>
  <si>
    <t xml:space="preserve"> - ค่าอาหารว่างและเครื่องดื่ม 2 มื้อ X 40 คน </t>
  </si>
  <si>
    <t>80  บาท                เป็นเงิน  3,200 บาท</t>
  </si>
  <si>
    <t>คนๆละ 25  บาท       เป็นเงิน  2,000 บาท</t>
  </si>
  <si>
    <t>600 บาท                 เป็นเงิน  3,600  บาท</t>
  </si>
  <si>
    <t xml:space="preserve"> - ค่าวัสดุ                    เป็นเงิน  6,000  บาท</t>
  </si>
  <si>
    <t>12 แห่ง</t>
  </si>
  <si>
    <t>4 แห่ง</t>
  </si>
  <si>
    <t xml:space="preserve"> - รพ.สต.</t>
  </si>
  <si>
    <t xml:space="preserve"> - ศปถ.อำเภอ</t>
  </si>
  <si>
    <t>จำนวน  32  ชุด    เป็นเงิน  25,599.88  บาท</t>
  </si>
  <si>
    <t>(ราคารวม VAT)</t>
  </si>
  <si>
    <t>190  คน</t>
  </si>
  <si>
    <t>90  คน</t>
  </si>
  <si>
    <t>ระดับ รพ.สต.ทุกแห่ง  จำนวน  2  รุ่นๆ ละ 45 คน</t>
  </si>
  <si>
    <t>ภาวะฉุกเฉิน จำนวน 2 รุ่นๆละ 45 คน</t>
  </si>
  <si>
    <t>X 2 รุ่น                     เป็นเงิน   7,200 บาท</t>
  </si>
  <si>
    <t xml:space="preserve"> - ค่าอาหารกลางวัน1 มื้อX 45 คนX 80  บาท </t>
  </si>
  <si>
    <t xml:space="preserve"> - ค่าอาหารว่างและเครื่องดื่ม 2 มื้อ X 45 คน    </t>
  </si>
  <si>
    <t>X25  บาท X 2 รุ่น       เป็นเงิน  6,000 บาท</t>
  </si>
  <si>
    <t>600 บาทX2 ครั้ง        เป็นเงิน  7,200  บาท</t>
  </si>
  <si>
    <t xml:space="preserve">                             เป็นเงิน  13,500  บาท</t>
  </si>
  <si>
    <t>สพฐ.  1  คน,ศูนย์เด็กเล็ก 18  คน, โรงแรม</t>
  </si>
  <si>
    <t>140  คน, ปกครอง 1 คน</t>
  </si>
  <si>
    <t>(รพ.สต. 14 คน, รพ.ช. 3 คน, อปท. 8 คน, สสอ.5 คน</t>
  </si>
  <si>
    <t xml:space="preserve"> - ค่าอาหารกลางวัน 1 มื้อ จำนวน 190 คนๆละ </t>
  </si>
  <si>
    <t>80  บาท               เป็นเงิน  15,200 บาท</t>
  </si>
  <si>
    <t xml:space="preserve"> - ค่าอาหารว่างและเครื่องดื่ม 2 มื้อ จำนวน 190</t>
  </si>
  <si>
    <t>คนๆละ 25 บาท        เป็นเงิน 9,500 บาท</t>
  </si>
  <si>
    <t>600 บาท                เป็นเงิน  3,600 บาท</t>
  </si>
  <si>
    <t xml:space="preserve">                              เป็นเงิน  15,000  บาท</t>
  </si>
  <si>
    <t xml:space="preserve"> - ค่าวัสดุฯ                  เป็นเงิน  6,000  บาท   </t>
  </si>
  <si>
    <t xml:space="preserve">รวมค่าใช้จ่าย   197,200              บาท </t>
  </si>
  <si>
    <t xml:space="preserve">งบประมาณรวม    197,200      บาท     </t>
  </si>
  <si>
    <t>NUMBER ONE ในสถานศึกษา,ชุมชน,</t>
  </si>
  <si>
    <t>สถานประกอบการ แกนนำชมรมละ 5</t>
  </si>
  <si>
    <t>คน รวม  12 ชมรม</t>
  </si>
  <si>
    <t>2 วัน X60  คน</t>
  </si>
  <si>
    <t xml:space="preserve">X 2 วัน          เป็นเงิน  15,600  บาท </t>
  </si>
  <si>
    <t>ชมรมละ 5 คน X 12 ชมรม</t>
  </si>
  <si>
    <t xml:space="preserve"> - ค่าวัสดุ       เป็นเงิน  15,000  บาท</t>
  </si>
  <si>
    <t>เป็นตัวแทนระดับอำเภอนำเสนอผลงาน</t>
  </si>
  <si>
    <t xml:space="preserve"> - ค่าป้ายโรวอัฟรณรงค์โคงการ TO BE </t>
  </si>
  <si>
    <t xml:space="preserve">NUMBER ONE  จำนวน  12  ชุด  </t>
  </si>
  <si>
    <t xml:space="preserve">                   เป็นเงิน 25,680  บาท       </t>
  </si>
  <si>
    <t xml:space="preserve">รวมค่าใช้จ่าย  ........100,780....  บาท </t>
  </si>
  <si>
    <t>งบประมาณรวม   100,780  บาท</t>
  </si>
  <si>
    <t>แผนปฏิบัติการและแผนงบประมาณของสำนักงานสาธารณสุขอำเภอบางละมุง อำเภอบางละมุง ประจำปีงบประมาณ พ.ศ.2561</t>
  </si>
  <si>
    <t>1. ยุทธศาสตร์กระทรวงสาธารณสุข ข้อที่ 4 บริหารเป็นเลิศด้วยธรรมาภิบาล(Governance Excellence)</t>
  </si>
  <si>
    <t>2.แผนงานหลักกระทรวงสาธารณสุข  แผนงานที่14 การบริหารจัดการด้านการเงินการคลังสุขภาพ</t>
  </si>
  <si>
    <t>3. โครงการหลักของกระทรวงสาธารณสุข    โครงการที่ 45  โครงการบริหารจัดการด้านการเงินการคลัง</t>
  </si>
  <si>
    <t>4. นโยบายกระทรวงสาธารณสุขที่สำคัญ   -</t>
  </si>
  <si>
    <t>5. ประเด็นยุทธศาสตร์องค์การสาธารณสุขจังหวัดชลบุรี  ข้อที่ 4 การบริหารจัดการเพื่อสนับสนุนระบบบริการสุขภาพที่มีประสิทธิภาพ</t>
  </si>
  <si>
    <t>6. เป้าประสงค์องค์การสาธารณสุขจังหวัชลบุรี  ข้อที่ 6 จังหวัดชลบุรีมีระบบบริหารจัดการที่ทันสมัย เอื้อต่อการสนับสนุนระบบบริการสุขภาพและมีธรรมาภิบาล</t>
  </si>
  <si>
    <t>ลำดับที่แผนงาน</t>
  </si>
  <si>
    <t>004</t>
  </si>
  <si>
    <t>7. กลยุทธ์องค์การสาธารณสุขจังหวัชลบุรี ข้อที่ 9 การบริหารจัดการด้านการเงินการคลังสุขภาพ</t>
  </si>
  <si>
    <t>(    ) ยุทธศาสตร์</t>
  </si>
  <si>
    <t xml:space="preserve">       (  /  ) ปกติ</t>
  </si>
  <si>
    <t>งบประมาณรวม</t>
  </si>
  <si>
    <t>บาท</t>
  </si>
  <si>
    <t>โครงการ/
กิจรรมหลัก</t>
  </si>
  <si>
    <t>ระยะเวลา(ระบุเดือนที่ดำเนินการ)</t>
  </si>
  <si>
    <t>งบประมาณ
รวม 
(บาท)</t>
  </si>
  <si>
    <t>ตค</t>
  </si>
  <si>
    <t>พย</t>
  </si>
  <si>
    <t>ธค</t>
  </si>
  <si>
    <t>มค</t>
  </si>
  <si>
    <t>กพ</t>
  </si>
  <si>
    <t>มีค</t>
  </si>
  <si>
    <t>เมย</t>
  </si>
  <si>
    <t>พค</t>
  </si>
  <si>
    <t>มิย</t>
  </si>
  <si>
    <t>กค</t>
  </si>
  <si>
    <t>สค</t>
  </si>
  <si>
    <t>กย</t>
  </si>
  <si>
    <t>โครงการพัฒนาบุคลากรและพัฒนาวัฒนธรรมองค์กร(MOPH)</t>
  </si>
  <si>
    <t>กิจกรรมหลัก</t>
  </si>
  <si>
    <t>1.เพื่อพัฒนาศักยภาพบุคลากร</t>
  </si>
  <si>
    <t>1.ระดับความสำเร็จของ</t>
  </si>
  <si>
    <t>1.ประชุมชี้แจงเจ้าหน้าที่ในหน่วยงาน</t>
  </si>
  <si>
    <t>สาธารณสุขให้มีความรู้และ</t>
  </si>
  <si>
    <t>การพัฒนาบุคลากร</t>
  </si>
  <si>
    <t>2.ประเมินส่วนขาดการพัฒนาบุคลากร</t>
  </si>
  <si>
    <t>ทักษะในการปฏิบัติงานเพื่อ</t>
  </si>
  <si>
    <t xml:space="preserve">ตามเกณฑ์มาตรฐาน </t>
  </si>
  <si>
    <t>จากสมรรถนะรายบุคคล</t>
  </si>
  <si>
    <t>2.ร้อยละ 100 ของ</t>
  </si>
  <si>
    <t>3.จัดทำแผนพัฒนาบุคลากร(แผนฝึก</t>
  </si>
  <si>
    <t>บุคลากรได้รับการ</t>
  </si>
  <si>
    <t>อบรม,ประชุม,สัมมนา) ตามปัญหา</t>
  </si>
  <si>
    <t>ประเมินสมรรถนะ</t>
  </si>
  <si>
    <t>ส่วนขาด</t>
  </si>
  <si>
    <t>ส่วนขาด/มีแผน/ผลการ</t>
  </si>
  <si>
    <t xml:space="preserve"> - ด้านบริหาร</t>
  </si>
  <si>
    <t>พัฒนาตามสมรรถนะ</t>
  </si>
  <si>
    <t xml:space="preserve"> - ด้านสารสนเทศ</t>
  </si>
  <si>
    <t xml:space="preserve"> - ด้านคุณธรรม-จริยธรรม</t>
  </si>
  <si>
    <t xml:space="preserve"> - ด้านการพยาบาล</t>
  </si>
  <si>
    <t xml:space="preserve"> - ด้านเวชปฏิบัติ</t>
  </si>
  <si>
    <t xml:space="preserve"> - ด้านมาตรฐานสถานบริการสาธารณสุข</t>
  </si>
  <si>
    <t xml:space="preserve"> - ด้านวิชาการ</t>
  </si>
  <si>
    <t>กิจกรรม (ต่อ)</t>
  </si>
  <si>
    <t>4.บันทึกและจัดเก็บข้อมูลการพัฒนา</t>
  </si>
  <si>
    <t>บุคลากรในแฟ้มสะสมงานรายบุคคล</t>
  </si>
  <si>
    <t>5.รายงานผลการพัฒนาบุคลากร</t>
  </si>
  <si>
    <t>6.สรุปผล/รายงานการปฏิบัติงาน</t>
  </si>
  <si>
    <r>
      <t>หมายเหตุ</t>
    </r>
    <r>
      <rPr>
        <sz val="12"/>
        <rFont val="TH SarabunIT๙"/>
        <family val="2"/>
      </rPr>
      <t xml:space="preserve">  แหล่งงบประมาณ  (01)  สำนักงานปลัดกระทรวง  (02) สปสช.  (03)  แรงงานต่างด้าว  (04)  สสจ.   (05)  กองทุนตำบล    (06)  เงินบำรุง     (99)   งบอื่น ๆ    </t>
    </r>
  </si>
  <si>
    <t>1.ค่าประชุมคกก.บริหารการเงินการบัญชี  17 คน</t>
  </si>
  <si>
    <t>ค่าอาหารว่างและเครื่องดื่ม 17 คนจำนวน 2 มื้อๆละ 25 บาท รวม 4 ครั้ง เป็นเงิน 3,400 บาท</t>
  </si>
  <si>
    <t>ค่าอาหารกลางวัน 17 คนจำนวน 1 มื้อๆละ 80บาท รวม 4 ครั้ง เป็นเงิน 3,400 บาท</t>
  </si>
  <si>
    <t>ค่าอาหารว่างและเครื่องดื่ม 45 คนจำนวน 2 มื้อๆละ 25 บาท รวม 3 ครั้ง เป็นเงิน 6,750 บาท</t>
  </si>
  <si>
    <t>ค่าอาหารกลางวัน 45 คนจำนวน 1 มื้อๆละ 80บาท รวม 3 ครั้ง เป็นเงิน 10,800 บาท</t>
  </si>
  <si>
    <t>3. แลกเปลี่ยนเรียนรู้ด้านการเงินการบัญชีการพัสดุ</t>
  </si>
  <si>
    <t>รวมเป็นเงินทั้งสิ้น 6,800  บาท</t>
  </si>
  <si>
    <t>รวมเป็นเงินทั้งสิ้น 17,550  บาท</t>
  </si>
  <si>
    <t>ความโปร่งใส เป็นธรรม</t>
  </si>
  <si>
    <t>และสุจริต</t>
  </si>
  <si>
    <t xml:space="preserve">จงรักษ์ </t>
  </si>
  <si>
    <t>ศรีสุข</t>
  </si>
  <si>
    <t>กิจกรรมที่ 1 ประชุมคณะกรรมการบริหารการเงินการบัญชีการพัสดุ</t>
  </si>
  <si>
    <t xml:space="preserve">กิจกรรมที่ 3 </t>
  </si>
  <si>
    <t>กิจกรรมที่ 2</t>
  </si>
  <si>
    <t>2 อบรมเชิงปฏิบัติการพัฒนาศักยภาพด้านการเงิน การบัญชี การพัสดุ</t>
  </si>
  <si>
    <t>กิจกรรมที่ 4  กิจกรรมกลุ่มสัมพันธ์ ส่งเสริมค่านิยมองค์กร นอกพื้นที่</t>
  </si>
  <si>
    <t xml:space="preserve">จัดในสถานที่ภาคเอกชน จำนวน 2 วัน 1 คืน  </t>
  </si>
  <si>
    <t>3.ค่าสมนาคุณวิทยากรกลุ่มจำนวน 2คนๆละ6ชม.ๆละ600บาท เป็นเงิน 7,200 บาท</t>
  </si>
  <si>
    <t>4.ค่าจ้างรถบัสปรับอากาศพร้อมน้ำมันเชื้อเพลิง จำนวน 2 คันๆละ 19,500 บาทจำนวน2วัน</t>
  </si>
  <si>
    <t>ค่าที่พัก 1 คืนๆละ750บาทจำนวน 100คนเป็นเงิน 75,000 บาท</t>
  </si>
  <si>
    <t>1. ค่าอาหารครบทุกมื้อ จำนวน 1 วัน ๆละ 800บาท จำนวน 100คน เป็นเงิน80,000บาท</t>
  </si>
  <si>
    <t>2. ค่าอาหารไม่ครบทุกมื้อ (กลางวัน,เย็น)จำนวน 1 วัน ๆละ 600บาท จำนวน 100คน เป็นเงิน60,000บาท</t>
  </si>
  <si>
    <t>ค่าอาหารจำนวน 2 วัน รวมเป็นเงิน140,000 บาท  จ่ายเป็น</t>
  </si>
  <si>
    <t xml:space="preserve">เป็นเงิน 78,000 บาท          </t>
  </si>
  <si>
    <t xml:space="preserve"> รวมเป็นเงินทั้งสิ้น  300,200 บาท</t>
  </si>
  <si>
    <t>ค่าอาหารกลางวัน 1 มื้อๆละ 80 บาท จำนวน 30 คนต่อวัน  รวม 3 วัน เป็นเงิน 7,200บาท</t>
  </si>
  <si>
    <t>ค่าอาหารว่างและเครื่องดื่ม 2มื้อๆละ 25 บาทจำนวน 30 คนต่อวันรวม 3 วันเป็นเงิน 4,500บาท</t>
  </si>
  <si>
    <t>รวมเป็นเงินทั้งสิ้น 11,700 บาท</t>
  </si>
  <si>
    <t>ค่าอาหารว่างและเครื่องดื่ม 17 คนจำนวน 2 มื้อๆละ 25 บาท รวม 4 ครั้ง เป็นเงิน 5,440 บาท</t>
  </si>
  <si>
    <t>รวมเป็นเงินทั้งสิ้น 8,840  บาท</t>
  </si>
  <si>
    <t xml:space="preserve">จัดในสถานที่ภาคเอกชน จำนวน 3 วัน 2 คืน  </t>
  </si>
  <si>
    <t>ค่าที่พัก 2 คืนๆละ750บาทจำนวน 50คนเป็นเงิน 75,000 บาท</t>
  </si>
  <si>
    <t>ค่าอาหารจำนวน 3 วัน รวมเป็นเงิน100,000 บาท  จ่ายเป็น</t>
  </si>
  <si>
    <t>1. ค่าอาหารครบทุกมื้อ จำนวน 1 วัน ๆละ 800บาท จำนวน 50คน เป็นเงิน40,000บาท</t>
  </si>
  <si>
    <t>2. ค่าอาหารไม่ครบทุกมื้อ (กลางวัน,เย็น)จำนวน 2 วัน ๆละ 600บาท จำนวน 50คน เป็นเงิน60,000บาท</t>
  </si>
  <si>
    <t>4.ค่าจ้างรถบัสปรับอากาศพร้อมน้ำมันเชื้อเพลิง จำนวน 1 คันๆละ 19,500 บาทจำนวน3วัน</t>
  </si>
  <si>
    <t xml:space="preserve">เป็นเงิน 58,500 บาท          </t>
  </si>
  <si>
    <t xml:space="preserve"> รวมเป็นเงินทั้งสิ้น  240,700 บาท</t>
  </si>
  <si>
    <t>00159-1-06-01-1-021</t>
  </si>
  <si>
    <t>50 คน</t>
  </si>
  <si>
    <t>โครงการอบรมพัฒนาการประเมิน</t>
  </si>
  <si>
    <t>คุณธรรมและความโปร่งใสในการ</t>
  </si>
  <si>
    <t>ดำเนินงานของหน่วยงานภาครัฐ</t>
  </si>
  <si>
    <t>สสอ.บางละมุง</t>
  </si>
  <si>
    <t>1.อบรมประชุมชี้แจงเจ้าหน้าที่</t>
  </si>
  <si>
    <t>ในหน่วยงาน ตามแผนยุทธศาสตร์</t>
  </si>
  <si>
    <t>การพัฒนาคุณธรรมจริยธรรม กท.สธ.</t>
  </si>
  <si>
    <t>พ.ศ.2560-2564</t>
  </si>
  <si>
    <t xml:space="preserve"> ด้านคุณธรรมและความโปร่งใส</t>
  </si>
  <si>
    <t>2.ชี้แจงเครื่องมือในการประเมิน</t>
  </si>
  <si>
    <t>คุณธรรมและความโปร่งใสของ</t>
  </si>
  <si>
    <t>หน่วยงานภาครัฐ</t>
  </si>
  <si>
    <t>3.ฝึกปฏิบัติการประเมินตนเอง</t>
  </si>
  <si>
    <t>2.เพื่อใช้เป็นแนวทางและ</t>
  </si>
  <si>
    <t>มาตรการในการปฏิบัติงาน</t>
  </si>
  <si>
    <t>ในการป้องกันการทุจริต</t>
  </si>
  <si>
    <t>ของหน่วยงาน</t>
  </si>
  <si>
    <t>สาธารณสุขให้มีความรู้ด้าน</t>
  </si>
  <si>
    <t>คุณธรรมและทักษะในการ</t>
  </si>
  <si>
    <t xml:space="preserve">ปฏิบัติงานเพื่อความโปร่งใส </t>
  </si>
  <si>
    <t>เป็นธรรมและสุจริต</t>
  </si>
  <si>
    <t>4..สรุป/ประเมินผล</t>
  </si>
  <si>
    <t xml:space="preserve"> /</t>
  </si>
  <si>
    <t>ค่าอาหารกลางวัน 50 คนจำนวน 1 มื้อๆละ 80บาท เป็นเงิน 4,000  บาท</t>
  </si>
  <si>
    <t>อบรมพัฒนาการประเมินคุณธรรมและความโปร่งใส</t>
  </si>
  <si>
    <t>งบสป.</t>
  </si>
  <si>
    <t>แผนปฏิบัติการและแผนงบประมาณของสำนักงานสาธารณสุขอำเภอบางละมุง อำเภอบางละมุง ประจำปีงบประมาณ พ.ศ.2562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</si>
</sst>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92" formatCode="_-* #,##0_-;\-* #,##0_-;_-* &quot;-&quot;??_-;_-@_-"/>
  </numFmts>
  <fonts count="55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2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8"/>
      <name val="Angsana New"/>
      <family val="1"/>
    </font>
    <font>
      <sz val="14"/>
      <name val="Cordia New"/>
      <family val="2"/>
    </font>
    <font>
      <sz val="16"/>
      <color indexed="8"/>
      <name val="TH SarabunIT๙"/>
      <family val="2"/>
    </font>
    <font>
      <b/>
      <sz val="16"/>
      <color indexed="8"/>
      <name val="TH SarabunIT๙"/>
      <family val="2"/>
    </font>
    <font>
      <sz val="16"/>
      <name val="TH SarabunIT๙"/>
      <family val="2"/>
    </font>
    <font>
      <sz val="11"/>
      <color indexed="8"/>
      <name val="Angsana New"/>
      <family val="1"/>
    </font>
    <font>
      <b/>
      <u/>
      <sz val="12"/>
      <color indexed="8"/>
      <name val="AngsanaUPC"/>
      <family val="1"/>
    </font>
    <font>
      <sz val="12"/>
      <color indexed="8"/>
      <name val="AngsanaUPC"/>
      <family val="1"/>
    </font>
    <font>
      <u/>
      <sz val="12"/>
      <color indexed="8"/>
      <name val="AngsanaUPC"/>
      <family val="1"/>
      <charset val="222"/>
    </font>
    <font>
      <b/>
      <sz val="14"/>
      <name val="TH SarabunPSK"/>
      <family val="2"/>
    </font>
    <font>
      <sz val="14"/>
      <name val="TH SarabunPSK"/>
      <family val="2"/>
    </font>
    <font>
      <sz val="12"/>
      <color indexed="8"/>
      <name val="TH SarabunPSK"/>
      <family val="2"/>
    </font>
    <font>
      <sz val="12"/>
      <name val="TH SarabunPSK"/>
      <family val="2"/>
    </font>
    <font>
      <sz val="12"/>
      <color indexed="8"/>
      <name val="TH SarabunPSK"/>
      <family val="2"/>
    </font>
    <font>
      <b/>
      <sz val="12"/>
      <color indexed="8"/>
      <name val="TH SarabunPSK"/>
      <family val="2"/>
    </font>
    <font>
      <sz val="11"/>
      <name val="TH SarabunPSK"/>
      <family val="2"/>
    </font>
    <font>
      <u/>
      <sz val="11"/>
      <name val="TH SarabunPSK"/>
      <family val="2"/>
    </font>
    <font>
      <sz val="11"/>
      <color indexed="8"/>
      <name val="TH SarabunPSK"/>
      <family val="2"/>
    </font>
    <font>
      <b/>
      <u/>
      <sz val="12"/>
      <color indexed="8"/>
      <name val="TH SarabunPSK"/>
      <family val="2"/>
    </font>
    <font>
      <sz val="12"/>
      <color indexed="8"/>
      <name val="Tahoma"/>
      <family val="2"/>
      <charset val="222"/>
    </font>
    <font>
      <b/>
      <sz val="12"/>
      <name val="AngsanaUPC"/>
      <family val="1"/>
    </font>
    <font>
      <b/>
      <sz val="13"/>
      <name val="TH SarabunPSK"/>
      <family val="2"/>
    </font>
    <font>
      <b/>
      <sz val="12"/>
      <name val="TH SarabunPSK"/>
      <family val="2"/>
    </font>
    <font>
      <u/>
      <sz val="12"/>
      <color indexed="8"/>
      <name val="TH SarabunPSK"/>
      <family val="2"/>
    </font>
    <font>
      <b/>
      <u/>
      <sz val="12"/>
      <name val="TH SarabunPSK"/>
      <family val="2"/>
    </font>
    <font>
      <b/>
      <sz val="12"/>
      <name val="AngsanaUPC"/>
      <family val="1"/>
      <charset val="222"/>
    </font>
    <font>
      <b/>
      <sz val="12"/>
      <name val="TH SarabunIT๙"/>
      <family val="2"/>
    </font>
    <font>
      <sz val="12"/>
      <name val="TH SarabunIT๙"/>
      <family val="2"/>
    </font>
    <font>
      <b/>
      <sz val="12"/>
      <color indexed="10"/>
      <name val="TH SarabunIT๙"/>
      <family val="2"/>
    </font>
    <font>
      <b/>
      <u/>
      <sz val="12"/>
      <name val="TH SarabunIT๙"/>
      <family val="2"/>
    </font>
    <font>
      <u/>
      <sz val="12"/>
      <name val="TH SarabunIT๙"/>
      <family val="2"/>
    </font>
    <font>
      <b/>
      <sz val="10"/>
      <name val="TH SarabunIT๙"/>
      <family val="2"/>
    </font>
    <font>
      <b/>
      <sz val="11"/>
      <name val="TH SarabunIT๙"/>
      <family val="2"/>
    </font>
    <font>
      <sz val="11"/>
      <color theme="1"/>
      <name val="Tahoma"/>
      <family val="2"/>
      <charset val="222"/>
      <scheme val="minor"/>
    </font>
    <font>
      <sz val="12"/>
      <color rgb="FFFF0000"/>
      <name val="Angsana New"/>
      <family val="1"/>
    </font>
    <font>
      <b/>
      <sz val="12"/>
      <color rgb="FFFF0000"/>
      <name val="AngsanaUPC"/>
      <family val="1"/>
    </font>
    <font>
      <sz val="12"/>
      <color rgb="FFFF0000"/>
      <name val="AngsanaUPC"/>
      <family val="1"/>
      <charset val="22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9"/>
      <color theme="1"/>
      <name val="TH SarabunPSK"/>
      <family val="2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b/>
      <sz val="10"/>
      <color theme="1"/>
      <name val="TH SarabunPSK"/>
      <family val="2"/>
    </font>
    <font>
      <b/>
      <sz val="12"/>
      <color rgb="FFFF0000"/>
      <name val="TH SarabunPSK"/>
      <family val="2"/>
    </font>
    <font>
      <sz val="12"/>
      <color rgb="FFFF0000"/>
      <name val="TH SarabunPSK"/>
      <family val="2"/>
    </font>
    <font>
      <sz val="16"/>
      <color rgb="FFFF0000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2" fillId="0" borderId="0"/>
    <xf numFmtId="0" fontId="10" fillId="0" borderId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2" fillId="0" borderId="0"/>
    <xf numFmtId="0" fontId="2" fillId="0" borderId="0"/>
    <xf numFmtId="0" fontId="2" fillId="0" borderId="0"/>
  </cellStyleXfs>
  <cellXfs count="371">
    <xf numFmtId="0" fontId="0" fillId="0" borderId="0" xfId="0"/>
    <xf numFmtId="192" fontId="3" fillId="0" borderId="0" xfId="6" applyNumberFormat="1" applyFont="1"/>
    <xf numFmtId="192" fontId="6" fillId="0" borderId="1" xfId="6" applyNumberFormat="1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192" fontId="8" fillId="0" borderId="0" xfId="6" applyNumberFormat="1" applyFont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92" fontId="6" fillId="0" borderId="2" xfId="6" applyNumberFormat="1" applyFont="1" applyBorder="1" applyAlignment="1">
      <alignment horizontal="center"/>
    </xf>
    <xf numFmtId="9" fontId="6" fillId="0" borderId="2" xfId="0" applyNumberFormat="1" applyFont="1" applyBorder="1" applyAlignment="1">
      <alignment horizontal="center"/>
    </xf>
    <xf numFmtId="0" fontId="0" fillId="0" borderId="0" xfId="0" applyBorder="1"/>
    <xf numFmtId="0" fontId="8" fillId="0" borderId="0" xfId="0" applyFont="1" applyBorder="1"/>
    <xf numFmtId="0" fontId="6" fillId="0" borderId="3" xfId="0" applyFont="1" applyBorder="1" applyAlignment="1">
      <alignment horizontal="center"/>
    </xf>
    <xf numFmtId="192" fontId="3" fillId="0" borderId="4" xfId="6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0" fillId="0" borderId="5" xfId="0" applyBorder="1"/>
    <xf numFmtId="0" fontId="11" fillId="0" borderId="0" xfId="0" applyFont="1"/>
    <xf numFmtId="0" fontId="11" fillId="0" borderId="4" xfId="0" applyFont="1" applyBorder="1"/>
    <xf numFmtId="3" fontId="11" fillId="0" borderId="4" xfId="0" applyNumberFormat="1" applyFont="1" applyBorder="1"/>
    <xf numFmtId="0" fontId="11" fillId="0" borderId="2" xfId="0" applyFont="1" applyBorder="1"/>
    <xf numFmtId="0" fontId="5" fillId="0" borderId="4" xfId="0" applyFont="1" applyBorder="1" applyAlignment="1">
      <alignment horizontal="left"/>
    </xf>
    <xf numFmtId="0" fontId="0" fillId="0" borderId="4" xfId="0" applyBorder="1"/>
    <xf numFmtId="0" fontId="3" fillId="0" borderId="6" xfId="0" applyFont="1" applyBorder="1" applyAlignment="1">
      <alignment horizontal="left"/>
    </xf>
    <xf numFmtId="3" fontId="13" fillId="0" borderId="4" xfId="0" applyNumberFormat="1" applyFont="1" applyBorder="1"/>
    <xf numFmtId="0" fontId="13" fillId="0" borderId="4" xfId="0" applyFont="1" applyBorder="1"/>
    <xf numFmtId="0" fontId="5" fillId="0" borderId="6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192" fontId="6" fillId="0" borderId="5" xfId="6" applyNumberFormat="1" applyFont="1" applyBorder="1" applyAlignment="1">
      <alignment horizontal="center"/>
    </xf>
    <xf numFmtId="9" fontId="6" fillId="0" borderId="7" xfId="0" applyNumberFormat="1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14" fillId="0" borderId="4" xfId="0" applyFont="1" applyBorder="1"/>
    <xf numFmtId="0" fontId="14" fillId="0" borderId="4" xfId="0" applyFont="1" applyBorder="1" applyAlignment="1">
      <alignment horizontal="center"/>
    </xf>
    <xf numFmtId="0" fontId="44" fillId="0" borderId="4" xfId="0" applyFont="1" applyBorder="1"/>
    <xf numFmtId="0" fontId="15" fillId="0" borderId="4" xfId="0" applyFont="1" applyBorder="1"/>
    <xf numFmtId="0" fontId="16" fillId="0" borderId="4" xfId="0" applyFont="1" applyBorder="1"/>
    <xf numFmtId="0" fontId="45" fillId="0" borderId="4" xfId="0" applyFont="1" applyBorder="1"/>
    <xf numFmtId="0" fontId="17" fillId="0" borderId="4" xfId="0" applyFont="1" applyBorder="1"/>
    <xf numFmtId="0" fontId="16" fillId="0" borderId="4" xfId="0" applyFont="1" applyBorder="1" applyAlignment="1">
      <alignment horizontal="center"/>
    </xf>
    <xf numFmtId="0" fontId="0" fillId="0" borderId="8" xfId="0" applyBorder="1"/>
    <xf numFmtId="0" fontId="11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3" fontId="13" fillId="0" borderId="2" xfId="0" applyNumberFormat="1" applyFont="1" applyBorder="1"/>
    <xf numFmtId="0" fontId="13" fillId="0" borderId="2" xfId="0" applyFont="1" applyBorder="1"/>
    <xf numFmtId="0" fontId="0" fillId="0" borderId="2" xfId="0" applyBorder="1"/>
    <xf numFmtId="0" fontId="0" fillId="0" borderId="1" xfId="0" applyBorder="1"/>
    <xf numFmtId="0" fontId="11" fillId="0" borderId="9" xfId="0" applyFont="1" applyBorder="1" applyAlignment="1">
      <alignment horizontal="center"/>
    </xf>
    <xf numFmtId="3" fontId="13" fillId="0" borderId="4" xfId="0" applyNumberFormat="1" applyFont="1" applyBorder="1" applyAlignment="1">
      <alignment horizontal="center"/>
    </xf>
    <xf numFmtId="192" fontId="3" fillId="0" borderId="0" xfId="6" applyNumberFormat="1" applyFont="1" applyAlignment="1"/>
    <xf numFmtId="0" fontId="0" fillId="0" borderId="4" xfId="0" applyBorder="1" applyAlignment="1">
      <alignment horizontal="center"/>
    </xf>
    <xf numFmtId="0" fontId="3" fillId="0" borderId="10" xfId="9" applyFont="1" applyBorder="1"/>
    <xf numFmtId="0" fontId="0" fillId="0" borderId="6" xfId="0" applyBorder="1" applyAlignment="1">
      <alignment horizontal="center"/>
    </xf>
    <xf numFmtId="0" fontId="19" fillId="0" borderId="0" xfId="0" applyFont="1"/>
    <xf numFmtId="192" fontId="19" fillId="0" borderId="0" xfId="8" applyNumberFormat="1" applyFont="1"/>
    <xf numFmtId="0" fontId="18" fillId="0" borderId="0" xfId="0" applyFont="1"/>
    <xf numFmtId="0" fontId="19" fillId="0" borderId="0" xfId="0" applyFont="1" applyAlignment="1">
      <alignment horizontal="right"/>
    </xf>
    <xf numFmtId="192" fontId="18" fillId="0" borderId="8" xfId="8" applyNumberFormat="1" applyFont="1" applyBorder="1" applyAlignment="1"/>
    <xf numFmtId="192" fontId="19" fillId="0" borderId="8" xfId="8" applyNumberFormat="1" applyFont="1" applyBorder="1" applyAlignment="1"/>
    <xf numFmtId="192" fontId="19" fillId="0" borderId="8" xfId="8" applyNumberFormat="1" applyFont="1" applyBorder="1" applyAlignment="1">
      <alignment horizontal="center"/>
    </xf>
    <xf numFmtId="0" fontId="46" fillId="0" borderId="4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 wrapText="1"/>
    </xf>
    <xf numFmtId="0" fontId="48" fillId="0" borderId="4" xfId="0" applyFont="1" applyBorder="1" applyAlignment="1">
      <alignment vertical="center" wrapText="1"/>
    </xf>
    <xf numFmtId="0" fontId="47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/>
    </xf>
    <xf numFmtId="0" fontId="23" fillId="0" borderId="4" xfId="0" applyFont="1" applyBorder="1"/>
    <xf numFmtId="0" fontId="22" fillId="0" borderId="4" xfId="0" applyFont="1" applyBorder="1"/>
    <xf numFmtId="3" fontId="24" fillId="0" borderId="7" xfId="0" applyNumberFormat="1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3" fontId="24" fillId="0" borderId="4" xfId="0" applyNumberFormat="1" applyFont="1" applyBorder="1" applyAlignment="1">
      <alignment horizontal="center"/>
    </xf>
    <xf numFmtId="0" fontId="24" fillId="0" borderId="4" xfId="0" applyFont="1" applyBorder="1" applyAlignment="1">
      <alignment horizontal="left"/>
    </xf>
    <xf numFmtId="0" fontId="21" fillId="0" borderId="6" xfId="0" applyFont="1" applyBorder="1" applyAlignment="1">
      <alignment horizontal="left"/>
    </xf>
    <xf numFmtId="0" fontId="21" fillId="0" borderId="4" xfId="0" applyFont="1" applyBorder="1" applyAlignment="1">
      <alignment horizontal="left"/>
    </xf>
    <xf numFmtId="0" fontId="49" fillId="0" borderId="4" xfId="0" applyFont="1" applyBorder="1"/>
    <xf numFmtId="0" fontId="21" fillId="0" borderId="6" xfId="0" applyFont="1" applyBorder="1" applyAlignment="1">
      <alignment horizontal="center"/>
    </xf>
    <xf numFmtId="0" fontId="25" fillId="0" borderId="4" xfId="0" applyFont="1" applyBorder="1" applyAlignment="1">
      <alignment vertical="center"/>
    </xf>
    <xf numFmtId="0" fontId="24" fillId="0" borderId="4" xfId="0" applyFont="1" applyBorder="1"/>
    <xf numFmtId="0" fontId="26" fillId="0" borderId="4" xfId="0" applyFont="1" applyBorder="1" applyAlignment="1">
      <alignment horizontal="center"/>
    </xf>
    <xf numFmtId="0" fontId="27" fillId="0" borderId="4" xfId="0" applyFont="1" applyBorder="1"/>
    <xf numFmtId="49" fontId="21" fillId="0" borderId="4" xfId="5" applyNumberFormat="1" applyFont="1" applyBorder="1" applyAlignment="1"/>
    <xf numFmtId="0" fontId="50" fillId="0" borderId="4" xfId="0" applyFont="1" applyBorder="1" applyAlignment="1">
      <alignment horizontal="center"/>
    </xf>
    <xf numFmtId="3" fontId="50" fillId="0" borderId="4" xfId="0" applyNumberFormat="1" applyFont="1" applyBorder="1" applyAlignment="1">
      <alignment horizontal="right"/>
    </xf>
    <xf numFmtId="3" fontId="21" fillId="0" borderId="4" xfId="0" applyNumberFormat="1" applyFont="1" applyBorder="1" applyAlignment="1"/>
    <xf numFmtId="0" fontId="21" fillId="0" borderId="4" xfId="0" applyFont="1" applyBorder="1" applyAlignment="1">
      <alignment horizontal="center"/>
    </xf>
    <xf numFmtId="0" fontId="20" fillId="0" borderId="4" xfId="0" applyFont="1" applyBorder="1"/>
    <xf numFmtId="0" fontId="20" fillId="0" borderId="4" xfId="0" applyFont="1" applyBorder="1" applyAlignment="1">
      <alignment horizontal="center"/>
    </xf>
    <xf numFmtId="3" fontId="21" fillId="0" borderId="4" xfId="0" applyNumberFormat="1" applyFont="1" applyBorder="1" applyAlignment="1">
      <alignment horizontal="left"/>
    </xf>
    <xf numFmtId="0" fontId="13" fillId="0" borderId="4" xfId="9" applyFont="1" applyBorder="1" applyAlignment="1">
      <alignment horizontal="left"/>
    </xf>
    <xf numFmtId="0" fontId="44" fillId="0" borderId="0" xfId="0" applyFont="1" applyBorder="1"/>
    <xf numFmtId="0" fontId="45" fillId="0" borderId="0" xfId="0" applyFont="1" applyBorder="1"/>
    <xf numFmtId="0" fontId="11" fillId="0" borderId="0" xfId="0" applyFont="1" applyBorder="1"/>
    <xf numFmtId="0" fontId="20" fillId="0" borderId="6" xfId="0" applyFont="1" applyBorder="1" applyAlignment="1">
      <alignment horizontal="center"/>
    </xf>
    <xf numFmtId="0" fontId="21" fillId="0" borderId="4" xfId="0" applyFont="1" applyBorder="1"/>
    <xf numFmtId="3" fontId="21" fillId="0" borderId="4" xfId="0" applyNumberFormat="1" applyFont="1" applyBorder="1" applyAlignment="1">
      <alignment horizontal="center"/>
    </xf>
    <xf numFmtId="0" fontId="16" fillId="0" borderId="4" xfId="0" applyFont="1" applyBorder="1" applyAlignment="1">
      <alignment horizontal="left"/>
    </xf>
    <xf numFmtId="0" fontId="51" fillId="0" borderId="4" xfId="0" applyFont="1" applyBorder="1" applyAlignment="1">
      <alignment horizontal="center" vertical="center" wrapText="1"/>
    </xf>
    <xf numFmtId="0" fontId="3" fillId="0" borderId="11" xfId="9" applyFont="1" applyBorder="1"/>
    <xf numFmtId="0" fontId="47" fillId="0" borderId="4" xfId="0" applyFont="1" applyBorder="1" applyAlignment="1">
      <alignment horizontal="center" vertical="center" wrapText="1"/>
    </xf>
    <xf numFmtId="3" fontId="20" fillId="0" borderId="6" xfId="0" applyNumberFormat="1" applyFont="1" applyBorder="1" applyAlignment="1">
      <alignment horizontal="center"/>
    </xf>
    <xf numFmtId="3" fontId="49" fillId="0" borderId="4" xfId="0" applyNumberFormat="1" applyFont="1" applyBorder="1"/>
    <xf numFmtId="3" fontId="20" fillId="0" borderId="4" xfId="0" applyNumberFormat="1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0" fillId="0" borderId="6" xfId="0" applyFont="1" applyBorder="1" applyAlignment="1"/>
    <xf numFmtId="0" fontId="20" fillId="0" borderId="12" xfId="0" applyFont="1" applyBorder="1" applyAlignment="1"/>
    <xf numFmtId="0" fontId="20" fillId="0" borderId="13" xfId="0" applyFont="1" applyBorder="1" applyAlignment="1"/>
    <xf numFmtId="3" fontId="50" fillId="0" borderId="4" xfId="0" applyNumberFormat="1" applyFont="1" applyBorder="1" applyAlignment="1">
      <alignment horizontal="center"/>
    </xf>
    <xf numFmtId="0" fontId="49" fillId="0" borderId="4" xfId="0" applyFont="1" applyBorder="1" applyAlignment="1">
      <alignment horizontal="center"/>
    </xf>
    <xf numFmtId="0" fontId="20" fillId="0" borderId="6" xfId="0" applyFont="1" applyBorder="1" applyAlignment="1">
      <alignment horizontal="left"/>
    </xf>
    <xf numFmtId="0" fontId="22" fillId="0" borderId="12" xfId="0" applyFont="1" applyBorder="1" applyAlignment="1">
      <alignment horizontal="left"/>
    </xf>
    <xf numFmtId="0" fontId="22" fillId="0" borderId="13" xfId="0" applyFont="1" applyBorder="1" applyAlignment="1">
      <alignment horizontal="left"/>
    </xf>
    <xf numFmtId="3" fontId="26" fillId="0" borderId="4" xfId="0" applyNumberFormat="1" applyFont="1" applyBorder="1" applyAlignment="1">
      <alignment horizontal="center"/>
    </xf>
    <xf numFmtId="0" fontId="29" fillId="0" borderId="4" xfId="0" applyFont="1" applyBorder="1"/>
    <xf numFmtId="0" fontId="22" fillId="0" borderId="12" xfId="0" applyFont="1" applyBorder="1" applyAlignment="1"/>
    <xf numFmtId="0" fontId="22" fillId="0" borderId="13" xfId="0" applyFont="1" applyBorder="1" applyAlignment="1"/>
    <xf numFmtId="3" fontId="3" fillId="0" borderId="6" xfId="0" applyNumberFormat="1" applyFont="1" applyBorder="1" applyAlignment="1">
      <alignment horizontal="left"/>
    </xf>
    <xf numFmtId="192" fontId="30" fillId="0" borderId="0" xfId="8" applyNumberFormat="1" applyFont="1" applyBorder="1" applyAlignment="1"/>
    <xf numFmtId="0" fontId="8" fillId="0" borderId="8" xfId="0" applyFont="1" applyBorder="1"/>
    <xf numFmtId="0" fontId="6" fillId="0" borderId="7" xfId="0" applyFont="1" applyBorder="1" applyAlignment="1">
      <alignment horizontal="center"/>
    </xf>
    <xf numFmtId="3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20" fillId="0" borderId="12" xfId="0" applyFont="1" applyBorder="1" applyAlignment="1">
      <alignment horizontal="left"/>
    </xf>
    <xf numFmtId="0" fontId="20" fillId="0" borderId="13" xfId="0" applyFont="1" applyBorder="1" applyAlignment="1">
      <alignment horizontal="left"/>
    </xf>
    <xf numFmtId="17" fontId="20" fillId="0" borderId="4" xfId="0" applyNumberFormat="1" applyFont="1" applyBorder="1" applyAlignment="1">
      <alignment horizontal="center"/>
    </xf>
    <xf numFmtId="49" fontId="20" fillId="0" borderId="4" xfId="0" applyNumberFormat="1" applyFont="1" applyBorder="1" applyAlignment="1">
      <alignment horizontal="center"/>
    </xf>
    <xf numFmtId="49" fontId="21" fillId="0" borderId="4" xfId="5" applyNumberFormat="1" applyFont="1" applyBorder="1" applyAlignment="1">
      <alignment horizontal="center"/>
    </xf>
    <xf numFmtId="0" fontId="20" fillId="0" borderId="6" xfId="0" applyFont="1" applyBorder="1"/>
    <xf numFmtId="0" fontId="16" fillId="0" borderId="0" xfId="0" applyFont="1" applyBorder="1"/>
    <xf numFmtId="0" fontId="0" fillId="0" borderId="13" xfId="0" applyBorder="1"/>
    <xf numFmtId="3" fontId="21" fillId="0" borderId="6" xfId="0" applyNumberFormat="1" applyFont="1" applyBorder="1" applyAlignment="1">
      <alignment horizontal="left"/>
    </xf>
    <xf numFmtId="3" fontId="21" fillId="0" borderId="6" xfId="0" applyNumberFormat="1" applyFont="1" applyBorder="1" applyAlignment="1">
      <alignment horizontal="center"/>
    </xf>
    <xf numFmtId="3" fontId="21" fillId="0" borderId="12" xfId="0" applyNumberFormat="1" applyFont="1" applyBorder="1" applyAlignment="1">
      <alignment horizontal="center"/>
    </xf>
    <xf numFmtId="3" fontId="21" fillId="0" borderId="13" xfId="0" applyNumberFormat="1" applyFont="1" applyBorder="1" applyAlignment="1">
      <alignment horizontal="center"/>
    </xf>
    <xf numFmtId="0" fontId="26" fillId="0" borderId="4" xfId="0" applyFont="1" applyBorder="1"/>
    <xf numFmtId="3" fontId="26" fillId="0" borderId="4" xfId="0" applyNumberFormat="1" applyFont="1" applyBorder="1"/>
    <xf numFmtId="0" fontId="24" fillId="0" borderId="3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6" fillId="0" borderId="0" xfId="0" applyFont="1"/>
    <xf numFmtId="192" fontId="24" fillId="0" borderId="1" xfId="6" applyNumberFormat="1" applyFont="1" applyBorder="1" applyAlignment="1">
      <alignment horizontal="center"/>
    </xf>
    <xf numFmtId="192" fontId="24" fillId="0" borderId="5" xfId="6" applyNumberFormat="1" applyFont="1" applyBorder="1" applyAlignment="1">
      <alignment horizontal="center"/>
    </xf>
    <xf numFmtId="192" fontId="24" fillId="0" borderId="2" xfId="6" applyNumberFormat="1" applyFont="1" applyBorder="1" applyAlignment="1">
      <alignment horizontal="center"/>
    </xf>
    <xf numFmtId="9" fontId="24" fillId="0" borderId="2" xfId="0" applyNumberFormat="1" applyFont="1" applyBorder="1" applyAlignment="1">
      <alignment horizontal="center"/>
    </xf>
    <xf numFmtId="9" fontId="24" fillId="0" borderId="7" xfId="0" applyNumberFormat="1" applyFont="1" applyBorder="1" applyAlignment="1">
      <alignment horizontal="center"/>
    </xf>
    <xf numFmtId="0" fontId="52" fillId="0" borderId="4" xfId="0" applyFont="1" applyBorder="1"/>
    <xf numFmtId="0" fontId="31" fillId="0" borderId="4" xfId="0" applyFont="1" applyBorder="1"/>
    <xf numFmtId="192" fontId="21" fillId="0" borderId="4" xfId="6" applyNumberFormat="1" applyFont="1" applyBorder="1" applyAlignment="1">
      <alignment horizontal="center"/>
    </xf>
    <xf numFmtId="0" fontId="53" fillId="0" borderId="4" xfId="0" applyFont="1" applyBorder="1"/>
    <xf numFmtId="0" fontId="32" fillId="0" borderId="4" xfId="0" applyFont="1" applyBorder="1"/>
    <xf numFmtId="0" fontId="21" fillId="0" borderId="10" xfId="9" applyFont="1" applyBorder="1"/>
    <xf numFmtId="0" fontId="21" fillId="0" borderId="11" xfId="9" applyFont="1" applyBorder="1"/>
    <xf numFmtId="0" fontId="20" fillId="0" borderId="4" xfId="0" applyFont="1" applyBorder="1" applyAlignment="1">
      <alignment horizontal="left"/>
    </xf>
    <xf numFmtId="0" fontId="20" fillId="0" borderId="0" xfId="0" applyFont="1" applyBorder="1"/>
    <xf numFmtId="17" fontId="21" fillId="0" borderId="4" xfId="0" applyNumberFormat="1" applyFont="1" applyBorder="1" applyAlignment="1">
      <alignment horizontal="left"/>
    </xf>
    <xf numFmtId="0" fontId="53" fillId="0" borderId="6" xfId="0" applyFont="1" applyBorder="1" applyAlignment="1">
      <alignment horizontal="center"/>
    </xf>
    <xf numFmtId="0" fontId="31" fillId="0" borderId="6" xfId="0" applyFont="1" applyBorder="1" applyAlignment="1">
      <alignment horizontal="left"/>
    </xf>
    <xf numFmtId="0" fontId="31" fillId="0" borderId="4" xfId="0" applyFont="1" applyBorder="1" applyAlignment="1">
      <alignment horizontal="left"/>
    </xf>
    <xf numFmtId="17" fontId="3" fillId="0" borderId="4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0" fontId="34" fillId="0" borderId="4" xfId="0" applyFont="1" applyBorder="1"/>
    <xf numFmtId="0" fontId="36" fillId="0" borderId="0" xfId="0" applyFont="1"/>
    <xf numFmtId="0" fontId="36" fillId="0" borderId="0" xfId="0" applyFont="1" applyAlignment="1"/>
    <xf numFmtId="0" fontId="36" fillId="0" borderId="0" xfId="0" applyFont="1" applyAlignment="1">
      <alignment horizontal="left"/>
    </xf>
    <xf numFmtId="192" fontId="36" fillId="0" borderId="0" xfId="8" applyNumberFormat="1" applyFont="1"/>
    <xf numFmtId="49" fontId="36" fillId="0" borderId="0" xfId="0" applyNumberFormat="1" applyFont="1"/>
    <xf numFmtId="192" fontId="36" fillId="0" borderId="0" xfId="8" quotePrefix="1" applyNumberFormat="1" applyFont="1"/>
    <xf numFmtId="0" fontId="36" fillId="0" borderId="0" xfId="0" applyFont="1" applyBorder="1"/>
    <xf numFmtId="0" fontId="36" fillId="0" borderId="4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5" fillId="0" borderId="4" xfId="3" applyFont="1" applyBorder="1" applyAlignment="1">
      <alignment wrapText="1"/>
    </xf>
    <xf numFmtId="0" fontId="35" fillId="0" borderId="4" xfId="0" applyFont="1" applyFill="1" applyBorder="1" applyAlignment="1">
      <alignment shrinkToFit="1"/>
    </xf>
    <xf numFmtId="3" fontId="36" fillId="0" borderId="4" xfId="9" applyNumberFormat="1" applyFont="1" applyBorder="1" applyAlignment="1">
      <alignment horizontal="center" vertical="center" wrapText="1"/>
    </xf>
    <xf numFmtId="3" fontId="36" fillId="0" borderId="4" xfId="9" applyNumberFormat="1" applyFont="1" applyBorder="1" applyAlignment="1">
      <alignment vertical="center" shrinkToFit="1"/>
    </xf>
    <xf numFmtId="0" fontId="36" fillId="0" borderId="4" xfId="0" applyFont="1" applyFill="1" applyBorder="1" applyAlignment="1">
      <alignment vertical="center"/>
    </xf>
    <xf numFmtId="0" fontId="36" fillId="0" borderId="4" xfId="0" applyFont="1" applyBorder="1" applyAlignment="1">
      <alignment horizontal="center"/>
    </xf>
    <xf numFmtId="0" fontId="35" fillId="0" borderId="4" xfId="3" applyFont="1" applyBorder="1"/>
    <xf numFmtId="0" fontId="38" fillId="0" borderId="14" xfId="0" applyFont="1" applyFill="1" applyBorder="1"/>
    <xf numFmtId="0" fontId="36" fillId="0" borderId="4" xfId="4" applyFont="1" applyBorder="1" applyAlignment="1">
      <alignment horizontal="center"/>
    </xf>
    <xf numFmtId="0" fontId="39" fillId="0" borderId="4" xfId="0" applyFont="1" applyBorder="1"/>
    <xf numFmtId="0" fontId="36" fillId="0" borderId="0" xfId="0" applyFont="1" applyFill="1"/>
    <xf numFmtId="49" fontId="36" fillId="0" borderId="14" xfId="0" applyNumberFormat="1" applyFont="1" applyFill="1" applyBorder="1"/>
    <xf numFmtId="3" fontId="36" fillId="0" borderId="4" xfId="9" applyNumberFormat="1" applyFont="1" applyBorder="1" applyAlignment="1">
      <alignment vertical="center" wrapText="1"/>
    </xf>
    <xf numFmtId="0" fontId="36" fillId="0" borderId="14" xfId="0" applyFont="1" applyFill="1" applyBorder="1"/>
    <xf numFmtId="0" fontId="36" fillId="0" borderId="0" xfId="0" applyFont="1" applyFill="1" applyAlignment="1">
      <alignment horizontal="left"/>
    </xf>
    <xf numFmtId="49" fontId="36" fillId="0" borderId="4" xfId="12" applyNumberFormat="1" applyFont="1" applyBorder="1"/>
    <xf numFmtId="0" fontId="36" fillId="0" borderId="4" xfId="12" applyFont="1" applyBorder="1" applyAlignment="1">
      <alignment horizontal="left"/>
    </xf>
    <xf numFmtId="0" fontId="36" fillId="0" borderId="14" xfId="0" applyFont="1" applyFill="1" applyBorder="1" applyAlignment="1">
      <alignment horizontal="left"/>
    </xf>
    <xf numFmtId="0" fontId="36" fillId="0" borderId="4" xfId="0" applyFont="1" applyBorder="1"/>
    <xf numFmtId="0" fontId="36" fillId="0" borderId="15" xfId="0" applyFont="1" applyFill="1" applyBorder="1"/>
    <xf numFmtId="49" fontId="38" fillId="0" borderId="14" xfId="0" applyNumberFormat="1" applyFont="1" applyFill="1" applyBorder="1"/>
    <xf numFmtId="0" fontId="35" fillId="0" borderId="4" xfId="0" applyFont="1" applyFill="1" applyBorder="1"/>
    <xf numFmtId="0" fontId="35" fillId="0" borderId="4" xfId="0" applyFont="1" applyFill="1" applyBorder="1" applyAlignment="1">
      <alignment horizontal="left" shrinkToFit="1"/>
    </xf>
    <xf numFmtId="0" fontId="36" fillId="0" borderId="4" xfId="0" applyFont="1" applyBorder="1" applyAlignment="1"/>
    <xf numFmtId="0" fontId="36" fillId="0" borderId="4" xfId="0" applyFont="1" applyBorder="1" applyAlignment="1">
      <alignment shrinkToFit="1"/>
    </xf>
    <xf numFmtId="3" fontId="35" fillId="0" borderId="4" xfId="0" applyNumberFormat="1" applyFont="1" applyFill="1" applyBorder="1" applyAlignment="1">
      <alignment horizontal="center" vertical="center" shrinkToFit="1"/>
    </xf>
    <xf numFmtId="0" fontId="38" fillId="0" borderId="0" xfId="0" applyFont="1" applyBorder="1"/>
    <xf numFmtId="0" fontId="36" fillId="0" borderId="0" xfId="0" applyFont="1" applyBorder="1" applyAlignment="1">
      <alignment horizontal="left"/>
    </xf>
    <xf numFmtId="0" fontId="36" fillId="0" borderId="0" xfId="3" applyFont="1" applyBorder="1" applyAlignment="1">
      <alignment horizontal="left"/>
    </xf>
    <xf numFmtId="0" fontId="36" fillId="0" borderId="0" xfId="0" applyFont="1" applyBorder="1" applyAlignment="1"/>
    <xf numFmtId="3" fontId="36" fillId="0" borderId="0" xfId="0" applyNumberFormat="1" applyFont="1" applyBorder="1" applyAlignment="1">
      <alignment horizontal="right"/>
    </xf>
    <xf numFmtId="0" fontId="36" fillId="0" borderId="0" xfId="0" applyFont="1" applyBorder="1" applyAlignment="1">
      <alignment horizontal="right"/>
    </xf>
    <xf numFmtId="0" fontId="36" fillId="0" borderId="0" xfId="0" applyFont="1" applyAlignment="1">
      <alignment horizontal="center"/>
    </xf>
    <xf numFmtId="3" fontId="36" fillId="0" borderId="0" xfId="0" applyNumberFormat="1" applyFont="1"/>
    <xf numFmtId="0" fontId="35" fillId="0" borderId="6" xfId="0" applyFont="1" applyFill="1" applyBorder="1" applyAlignment="1">
      <alignment horizontal="left" shrinkToFit="1"/>
    </xf>
    <xf numFmtId="0" fontId="35" fillId="0" borderId="12" xfId="0" applyFont="1" applyFill="1" applyBorder="1" applyAlignment="1">
      <alignment horizontal="left" shrinkToFit="1"/>
    </xf>
    <xf numFmtId="0" fontId="35" fillId="0" borderId="13" xfId="0" applyFont="1" applyFill="1" applyBorder="1" applyAlignment="1">
      <alignment horizontal="left" shrinkToFit="1"/>
    </xf>
    <xf numFmtId="0" fontId="36" fillId="0" borderId="6" xfId="0" applyFont="1" applyBorder="1" applyAlignment="1">
      <alignment horizontal="center" shrinkToFit="1"/>
    </xf>
    <xf numFmtId="0" fontId="36" fillId="0" borderId="12" xfId="0" applyFont="1" applyBorder="1" applyAlignment="1">
      <alignment horizontal="center" shrinkToFit="1"/>
    </xf>
    <xf numFmtId="0" fontId="36" fillId="0" borderId="13" xfId="0" applyFont="1" applyBorder="1" applyAlignment="1">
      <alignment horizontal="center" shrinkToFit="1"/>
    </xf>
    <xf numFmtId="0" fontId="36" fillId="0" borderId="6" xfId="0" applyFont="1" applyBorder="1"/>
    <xf numFmtId="3" fontId="36" fillId="0" borderId="12" xfId="9" applyNumberFormat="1" applyFont="1" applyBorder="1" applyAlignment="1">
      <alignment vertical="center" shrinkToFit="1"/>
    </xf>
    <xf numFmtId="3" fontId="36" fillId="0" borderId="13" xfId="9" applyNumberFormat="1" applyFont="1" applyBorder="1" applyAlignment="1">
      <alignment vertical="center" shrinkToFit="1"/>
    </xf>
    <xf numFmtId="0" fontId="13" fillId="0" borderId="0" xfId="0" applyFont="1"/>
    <xf numFmtId="0" fontId="13" fillId="0" borderId="6" xfId="0" applyFont="1" applyBorder="1"/>
    <xf numFmtId="3" fontId="13" fillId="0" borderId="12" xfId="9" applyNumberFormat="1" applyFont="1" applyBorder="1" applyAlignment="1">
      <alignment vertical="center" shrinkToFit="1"/>
    </xf>
    <xf numFmtId="3" fontId="13" fillId="0" borderId="13" xfId="9" applyNumberFormat="1" applyFont="1" applyBorder="1" applyAlignment="1">
      <alignment vertical="center" shrinkToFit="1"/>
    </xf>
    <xf numFmtId="0" fontId="54" fillId="0" borderId="0" xfId="0" applyFont="1"/>
    <xf numFmtId="3" fontId="40" fillId="4" borderId="4" xfId="9" applyNumberFormat="1" applyFont="1" applyFill="1" applyBorder="1" applyAlignment="1">
      <alignment vertical="center" wrapText="1"/>
    </xf>
    <xf numFmtId="3" fontId="41" fillId="3" borderId="4" xfId="0" applyNumberFormat="1" applyFont="1" applyFill="1" applyBorder="1" applyAlignment="1">
      <alignment vertical="center"/>
    </xf>
    <xf numFmtId="0" fontId="36" fillId="0" borderId="6" xfId="0" applyFont="1" applyBorder="1" applyAlignment="1">
      <alignment horizontal="center" shrinkToFit="1"/>
    </xf>
    <xf numFmtId="0" fontId="36" fillId="0" borderId="12" xfId="0" applyFont="1" applyBorder="1" applyAlignment="1">
      <alignment horizontal="center" shrinkToFit="1"/>
    </xf>
    <xf numFmtId="0" fontId="36" fillId="0" borderId="13" xfId="0" applyFont="1" applyBorder="1" applyAlignment="1">
      <alignment horizontal="center" shrinkToFit="1"/>
    </xf>
    <xf numFmtId="0" fontId="36" fillId="0" borderId="4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192" fontId="36" fillId="0" borderId="8" xfId="8" applyNumberFormat="1" applyFont="1" applyBorder="1" applyAlignment="1">
      <alignment horizontal="left"/>
    </xf>
    <xf numFmtId="3" fontId="35" fillId="2" borderId="0" xfId="0" applyNumberFormat="1" applyFont="1" applyFill="1" applyBorder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36" fillId="0" borderId="3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shrinkToFit="1"/>
    </xf>
    <xf numFmtId="0" fontId="37" fillId="0" borderId="0" xfId="0" applyFont="1" applyFill="1" applyBorder="1" applyAlignment="1">
      <alignment horizontal="center" shrinkToFit="1"/>
    </xf>
    <xf numFmtId="3" fontId="36" fillId="0" borderId="6" xfId="9" applyNumberFormat="1" applyFont="1" applyBorder="1" applyAlignment="1">
      <alignment horizontal="left" vertical="center" shrinkToFit="1"/>
    </xf>
    <xf numFmtId="3" fontId="36" fillId="0" borderId="12" xfId="9" applyNumberFormat="1" applyFont="1" applyBorder="1" applyAlignment="1">
      <alignment horizontal="left" vertical="center" shrinkToFit="1"/>
    </xf>
    <xf numFmtId="3" fontId="36" fillId="0" borderId="13" xfId="9" applyNumberFormat="1" applyFont="1" applyBorder="1" applyAlignment="1">
      <alignment horizontal="left" vertical="center" shrinkToFit="1"/>
    </xf>
    <xf numFmtId="0" fontId="36" fillId="0" borderId="6" xfId="0" applyFont="1" applyBorder="1" applyAlignment="1">
      <alignment horizontal="center"/>
    </xf>
    <xf numFmtId="0" fontId="36" fillId="0" borderId="12" xfId="0" applyFont="1" applyBorder="1" applyAlignment="1">
      <alignment horizontal="center"/>
    </xf>
    <xf numFmtId="0" fontId="36" fillId="0" borderId="13" xfId="0" applyFont="1" applyBorder="1" applyAlignment="1">
      <alignment horizontal="center"/>
    </xf>
    <xf numFmtId="3" fontId="36" fillId="0" borderId="6" xfId="9" applyNumberFormat="1" applyFont="1" applyBorder="1" applyAlignment="1">
      <alignment horizontal="center" vertical="center" shrinkToFit="1"/>
    </xf>
    <xf numFmtId="3" fontId="36" fillId="0" borderId="12" xfId="9" applyNumberFormat="1" applyFont="1" applyBorder="1" applyAlignment="1">
      <alignment horizontal="center" vertical="center" shrinkToFit="1"/>
    </xf>
    <xf numFmtId="3" fontId="36" fillId="0" borderId="13" xfId="9" applyNumberFormat="1" applyFont="1" applyBorder="1" applyAlignment="1">
      <alignment horizontal="center" vertical="center" shrinkToFit="1"/>
    </xf>
    <xf numFmtId="0" fontId="36" fillId="0" borderId="6" xfId="0" applyFont="1" applyBorder="1" applyAlignment="1">
      <alignment horizontal="left" shrinkToFit="1"/>
    </xf>
    <xf numFmtId="0" fontId="36" fillId="0" borderId="12" xfId="0" applyFont="1" applyBorder="1" applyAlignment="1">
      <alignment horizontal="left" shrinkToFit="1"/>
    </xf>
    <xf numFmtId="0" fontId="36" fillId="0" borderId="13" xfId="0" applyFont="1" applyBorder="1" applyAlignment="1">
      <alignment horizontal="left" shrinkToFit="1"/>
    </xf>
    <xf numFmtId="0" fontId="23" fillId="0" borderId="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6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0" fontId="20" fillId="0" borderId="13" xfId="0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47" fillId="0" borderId="3" xfId="0" applyFont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192" fontId="18" fillId="0" borderId="8" xfId="8" applyNumberFormat="1" applyFont="1" applyBorder="1" applyAlignment="1">
      <alignment horizontal="left"/>
    </xf>
    <xf numFmtId="0" fontId="47" fillId="0" borderId="4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7" fillId="0" borderId="4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/>
    </xf>
    <xf numFmtId="0" fontId="22" fillId="0" borderId="12" xfId="0" applyFont="1" applyBorder="1" applyAlignment="1">
      <alignment horizontal="left"/>
    </xf>
    <xf numFmtId="0" fontId="22" fillId="0" borderId="13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8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53" fillId="0" borderId="6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53" fillId="0" borderId="13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31" fillId="0" borderId="12" xfId="0" applyFont="1" applyBorder="1" applyAlignment="1">
      <alignment horizontal="center"/>
    </xf>
    <xf numFmtId="0" fontId="31" fillId="0" borderId="13" xfId="0" applyFont="1" applyBorder="1" applyAlignment="1">
      <alignment horizontal="center"/>
    </xf>
    <xf numFmtId="0" fontId="31" fillId="0" borderId="6" xfId="0" applyFont="1" applyBorder="1" applyAlignment="1">
      <alignment horizontal="left"/>
    </xf>
    <xf numFmtId="0" fontId="31" fillId="0" borderId="12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33" fillId="0" borderId="12" xfId="0" applyFont="1" applyBorder="1" applyAlignment="1">
      <alignment horizontal="left"/>
    </xf>
    <xf numFmtId="0" fontId="33" fillId="0" borderId="13" xfId="0" applyFont="1" applyBorder="1" applyAlignment="1">
      <alignment horizontal="left"/>
    </xf>
    <xf numFmtId="0" fontId="21" fillId="0" borderId="6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21" fillId="0" borderId="13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3" fontId="21" fillId="0" borderId="6" xfId="0" applyNumberFormat="1" applyFont="1" applyBorder="1" applyAlignment="1">
      <alignment horizontal="left"/>
    </xf>
    <xf numFmtId="3" fontId="21" fillId="0" borderId="12" xfId="0" applyNumberFormat="1" applyFont="1" applyBorder="1" applyAlignment="1">
      <alignment horizontal="left"/>
    </xf>
    <xf numFmtId="3" fontId="21" fillId="0" borderId="13" xfId="0" applyNumberFormat="1" applyFont="1" applyBorder="1" applyAlignment="1">
      <alignment horizontal="left"/>
    </xf>
    <xf numFmtId="0" fontId="14" fillId="0" borderId="6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3" fillId="0" borderId="6" xfId="0" applyFont="1" applyBorder="1" applyAlignment="1">
      <alignment horizontal="left" shrinkToFit="1"/>
    </xf>
    <xf numFmtId="0" fontId="13" fillId="0" borderId="12" xfId="0" applyFont="1" applyBorder="1" applyAlignment="1">
      <alignment horizontal="left" shrinkToFit="1"/>
    </xf>
    <xf numFmtId="0" fontId="13" fillId="0" borderId="13" xfId="0" applyFont="1" applyBorder="1" applyAlignment="1">
      <alignment horizontal="left" shrinkToFit="1"/>
    </xf>
    <xf numFmtId="0" fontId="13" fillId="0" borderId="6" xfId="0" applyFont="1" applyBorder="1" applyAlignment="1">
      <alignment horizontal="center" shrinkToFit="1"/>
    </xf>
    <xf numFmtId="0" fontId="13" fillId="0" borderId="12" xfId="0" applyFont="1" applyBorder="1" applyAlignment="1">
      <alignment horizontal="center" shrinkToFit="1"/>
    </xf>
    <xf numFmtId="0" fontId="13" fillId="0" borderId="13" xfId="0" applyFont="1" applyBorder="1" applyAlignment="1">
      <alignment horizontal="center" shrinkToFit="1"/>
    </xf>
    <xf numFmtId="3" fontId="13" fillId="0" borderId="6" xfId="9" applyNumberFormat="1" applyFont="1" applyBorder="1" applyAlignment="1">
      <alignment horizontal="center" vertical="center" shrinkToFit="1"/>
    </xf>
    <xf numFmtId="3" fontId="13" fillId="0" borderId="12" xfId="9" applyNumberFormat="1" applyFont="1" applyBorder="1" applyAlignment="1">
      <alignment horizontal="center" vertical="center" shrinkToFit="1"/>
    </xf>
    <xf numFmtId="3" fontId="13" fillId="0" borderId="13" xfId="9" applyNumberFormat="1" applyFont="1" applyBorder="1" applyAlignment="1">
      <alignment horizontal="center" vertical="center" shrinkToFit="1"/>
    </xf>
    <xf numFmtId="3" fontId="13" fillId="0" borderId="6" xfId="9" applyNumberFormat="1" applyFont="1" applyBorder="1" applyAlignment="1">
      <alignment horizontal="left" vertical="center" shrinkToFit="1"/>
    </xf>
    <xf numFmtId="3" fontId="13" fillId="0" borderId="12" xfId="9" applyNumberFormat="1" applyFont="1" applyBorder="1" applyAlignment="1">
      <alignment horizontal="left" vertical="center" shrinkToFit="1"/>
    </xf>
    <xf numFmtId="3" fontId="13" fillId="0" borderId="13" xfId="9" applyNumberFormat="1" applyFont="1" applyBorder="1" applyAlignment="1">
      <alignment horizontal="left" vertical="center" shrinkToFit="1"/>
    </xf>
    <xf numFmtId="0" fontId="54" fillId="0" borderId="6" xfId="0" applyFont="1" applyBorder="1" applyAlignment="1">
      <alignment horizontal="left" shrinkToFit="1"/>
    </xf>
    <xf numFmtId="0" fontId="54" fillId="0" borderId="12" xfId="0" applyFont="1" applyBorder="1" applyAlignment="1">
      <alignment horizontal="left" shrinkToFit="1"/>
    </xf>
    <xf numFmtId="0" fontId="54" fillId="0" borderId="13" xfId="0" applyFont="1" applyBorder="1" applyAlignment="1">
      <alignment horizontal="left" shrinkToFit="1"/>
    </xf>
    <xf numFmtId="0" fontId="35" fillId="0" borderId="15" xfId="0" applyFont="1" applyBorder="1" applyAlignment="1">
      <alignment horizontal="center" vertical="center"/>
    </xf>
    <xf numFmtId="0" fontId="35" fillId="0" borderId="15" xfId="3" applyFont="1" applyBorder="1" applyAlignment="1">
      <alignment wrapText="1"/>
    </xf>
    <xf numFmtId="0" fontId="35" fillId="0" borderId="15" xfId="0" applyFont="1" applyFill="1" applyBorder="1" applyAlignment="1">
      <alignment shrinkToFit="1"/>
    </xf>
    <xf numFmtId="3" fontId="36" fillId="0" borderId="15" xfId="9" applyNumberFormat="1" applyFont="1" applyBorder="1" applyAlignment="1">
      <alignment horizontal="center" vertical="center" wrapText="1"/>
    </xf>
    <xf numFmtId="3" fontId="36" fillId="0" borderId="15" xfId="9" applyNumberFormat="1" applyFont="1" applyBorder="1" applyAlignment="1">
      <alignment vertical="center" shrinkToFit="1"/>
    </xf>
    <xf numFmtId="0" fontId="36" fillId="0" borderId="15" xfId="0" applyFont="1" applyBorder="1"/>
    <xf numFmtId="0" fontId="36" fillId="0" borderId="14" xfId="0" applyFont="1" applyBorder="1" applyAlignment="1">
      <alignment horizontal="center"/>
    </xf>
    <xf numFmtId="0" fontId="35" fillId="0" borderId="14" xfId="3" applyFont="1" applyBorder="1"/>
    <xf numFmtId="0" fontId="36" fillId="0" borderId="14" xfId="4" applyFont="1" applyBorder="1" applyAlignment="1">
      <alignment horizontal="center"/>
    </xf>
    <xf numFmtId="0" fontId="35" fillId="0" borderId="14" xfId="0" applyFont="1" applyFill="1" applyBorder="1" applyAlignment="1">
      <alignment shrinkToFit="1"/>
    </xf>
    <xf numFmtId="3" fontId="40" fillId="0" borderId="14" xfId="9" applyNumberFormat="1" applyFont="1" applyFill="1" applyBorder="1" applyAlignment="1">
      <alignment vertical="center" wrapText="1"/>
    </xf>
    <xf numFmtId="3" fontId="36" fillId="0" borderId="16" xfId="9" applyNumberFormat="1" applyFont="1" applyBorder="1" applyAlignment="1">
      <alignment horizontal="center" vertical="center" shrinkToFit="1"/>
    </xf>
    <xf numFmtId="3" fontId="36" fillId="0" borderId="17" xfId="9" applyNumberFormat="1" applyFont="1" applyBorder="1" applyAlignment="1">
      <alignment horizontal="center" vertical="center" shrinkToFit="1"/>
    </xf>
    <xf numFmtId="3" fontId="36" fillId="0" borderId="18" xfId="9" applyNumberFormat="1" applyFont="1" applyBorder="1" applyAlignment="1">
      <alignment horizontal="center" vertical="center" shrinkToFit="1"/>
    </xf>
    <xf numFmtId="3" fontId="36" fillId="0" borderId="14" xfId="9" applyNumberFormat="1" applyFont="1" applyBorder="1" applyAlignment="1">
      <alignment vertical="center" shrinkToFit="1"/>
    </xf>
    <xf numFmtId="0" fontId="36" fillId="0" borderId="14" xfId="0" applyFont="1" applyFill="1" applyBorder="1" applyAlignment="1">
      <alignment vertical="center"/>
    </xf>
    <xf numFmtId="0" fontId="36" fillId="0" borderId="17" xfId="0" applyFont="1" applyFill="1" applyBorder="1"/>
    <xf numFmtId="0" fontId="36" fillId="0" borderId="17" xfId="0" applyFont="1" applyBorder="1"/>
    <xf numFmtId="3" fontId="36" fillId="0" borderId="16" xfId="9" applyNumberFormat="1" applyFont="1" applyBorder="1" applyAlignment="1">
      <alignment horizontal="left" vertical="center" shrinkToFit="1"/>
    </xf>
    <xf numFmtId="3" fontId="36" fillId="0" borderId="17" xfId="9" applyNumberFormat="1" applyFont="1" applyBorder="1" applyAlignment="1">
      <alignment horizontal="left" vertical="center" shrinkToFit="1"/>
    </xf>
    <xf numFmtId="3" fontId="36" fillId="0" borderId="18" xfId="9" applyNumberFormat="1" applyFont="1" applyBorder="1" applyAlignment="1">
      <alignment horizontal="left" vertical="center" shrinkToFit="1"/>
    </xf>
    <xf numFmtId="0" fontId="36" fillId="0" borderId="14" xfId="0" applyFont="1" applyBorder="1"/>
    <xf numFmtId="0" fontId="39" fillId="0" borderId="14" xfId="0" applyFont="1" applyBorder="1"/>
    <xf numFmtId="0" fontId="36" fillId="0" borderId="17" xfId="0" applyFont="1" applyFill="1" applyBorder="1" applyAlignment="1">
      <alignment horizontal="left"/>
    </xf>
    <xf numFmtId="49" fontId="36" fillId="0" borderId="14" xfId="12" applyNumberFormat="1" applyFont="1" applyBorder="1"/>
    <xf numFmtId="3" fontId="36" fillId="0" borderId="14" xfId="9" applyNumberFormat="1" applyFont="1" applyBorder="1" applyAlignment="1">
      <alignment vertical="center" wrapText="1"/>
    </xf>
    <xf numFmtId="0" fontId="36" fillId="0" borderId="14" xfId="12" applyFont="1" applyBorder="1" applyAlignment="1">
      <alignment horizontal="left"/>
    </xf>
    <xf numFmtId="3" fontId="36" fillId="0" borderId="14" xfId="9" applyNumberFormat="1" applyFont="1" applyBorder="1" applyAlignment="1">
      <alignment horizontal="center" vertical="center" shrinkToFit="1"/>
    </xf>
    <xf numFmtId="3" fontId="35" fillId="0" borderId="0" xfId="0" applyNumberFormat="1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</cellXfs>
  <cellStyles count="13">
    <cellStyle name="Comma 3" xfId="1"/>
    <cellStyle name="Comma_แผนปฏิบัติการสอ.51 จริง" xfId="2"/>
    <cellStyle name="Normal 3" xfId="3"/>
    <cellStyle name="Normal_ปรับปรุงแผนปี 52อำเภอศรีราชา" xfId="4"/>
    <cellStyle name="Normal_แผนปฏิบัติการสอ.51 จริง" xfId="5"/>
    <cellStyle name="เครื่องหมายจุลภาค" xfId="6" builtinId="3"/>
    <cellStyle name="เครื่องหมายจุลภาค 2" xfId="7"/>
    <cellStyle name="เครื่องหมายจุลภาค 3" xfId="8"/>
    <cellStyle name="ปกติ" xfId="0" builtinId="0"/>
    <cellStyle name="ปกติ 2" xfId="9"/>
    <cellStyle name="ปกติ 3" xfId="10"/>
    <cellStyle name="ปกติ 4" xfId="11"/>
    <cellStyle name="ปกติ_แผนงานปี 2554 ของสถานีอนามัย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280648</xdr:colOff>
      <xdr:row>14</xdr:row>
      <xdr:rowOff>129154</xdr:rowOff>
    </xdr:from>
    <xdr:to>
      <xdr:col>16</xdr:col>
      <xdr:colOff>17009</xdr:colOff>
      <xdr:row>14</xdr:row>
      <xdr:rowOff>136070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7534956" y="3165248"/>
          <a:ext cx="314665" cy="691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4"/>
  <sheetViews>
    <sheetView tabSelected="1" zoomScale="112" zoomScaleNormal="112" workbookViewId="0">
      <selection activeCell="F13" sqref="F13"/>
    </sheetView>
  </sheetViews>
  <sheetFormatPr defaultRowHeight="15.75"/>
  <cols>
    <col min="1" max="1" width="4.875" style="207" customWidth="1"/>
    <col min="2" max="2" width="19.75" style="164" customWidth="1"/>
    <col min="3" max="3" width="16.25" style="164" customWidth="1"/>
    <col min="4" max="4" width="11.375" style="164" customWidth="1"/>
    <col min="5" max="8" width="4.375" style="164" customWidth="1"/>
    <col min="9" max="9" width="6.5" style="164" customWidth="1"/>
    <col min="10" max="20" width="3.75" style="164" customWidth="1"/>
    <col min="21" max="21" width="3" style="164" customWidth="1"/>
    <col min="22" max="22" width="4.625" style="164" customWidth="1"/>
    <col min="23" max="23" width="5.5" style="164" customWidth="1"/>
    <col min="24" max="16384" width="9" style="164"/>
  </cols>
  <sheetData>
    <row r="1" spans="1:26">
      <c r="A1" s="229" t="s">
        <v>659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</row>
    <row r="2" spans="1:26">
      <c r="A2" s="165" t="s">
        <v>532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</row>
    <row r="3" spans="1:26">
      <c r="A3" s="166" t="s">
        <v>533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</row>
    <row r="4" spans="1:26">
      <c r="A4" s="230" t="s">
        <v>534</v>
      </c>
      <c r="B4" s="230"/>
      <c r="C4" s="230"/>
      <c r="D4" s="230"/>
      <c r="E4" s="230"/>
      <c r="F4" s="230"/>
      <c r="G4" s="230"/>
      <c r="H4" s="230"/>
      <c r="I4" s="230"/>
      <c r="J4" s="165"/>
      <c r="K4" s="165"/>
      <c r="L4" s="165"/>
      <c r="M4" s="165"/>
      <c r="N4" s="165"/>
    </row>
    <row r="5" spans="1:26">
      <c r="A5" s="230" t="s">
        <v>535</v>
      </c>
      <c r="B5" s="230"/>
      <c r="C5" s="230"/>
      <c r="D5" s="230"/>
      <c r="E5" s="230"/>
      <c r="F5" s="230"/>
      <c r="G5" s="230"/>
      <c r="H5" s="230"/>
      <c r="I5" s="230"/>
      <c r="J5" s="165"/>
      <c r="K5" s="165"/>
      <c r="L5" s="165"/>
      <c r="M5" s="165"/>
      <c r="N5" s="165"/>
    </row>
    <row r="6" spans="1:26">
      <c r="A6" s="165" t="s">
        <v>536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</row>
    <row r="7" spans="1:26">
      <c r="A7" s="165" t="s">
        <v>537</v>
      </c>
      <c r="B7" s="165"/>
      <c r="C7" s="165"/>
      <c r="D7" s="165"/>
      <c r="E7" s="165"/>
      <c r="F7" s="165"/>
      <c r="G7" s="165"/>
      <c r="H7" s="165"/>
      <c r="I7" s="165"/>
      <c r="J7" s="167"/>
      <c r="K7" s="167"/>
      <c r="L7" s="167"/>
      <c r="N7" s="167" t="s">
        <v>538</v>
      </c>
      <c r="O7" s="167"/>
      <c r="R7" s="168" t="s">
        <v>539</v>
      </c>
      <c r="T7" s="168"/>
      <c r="V7" s="169"/>
    </row>
    <row r="8" spans="1:26">
      <c r="A8" s="164" t="s">
        <v>540</v>
      </c>
      <c r="G8" s="167"/>
      <c r="H8" s="167"/>
      <c r="I8" s="167"/>
      <c r="J8" s="167"/>
      <c r="K8" s="167"/>
      <c r="L8" s="167"/>
      <c r="N8" s="167" t="s">
        <v>1</v>
      </c>
      <c r="O8" s="167"/>
      <c r="Q8" s="168"/>
      <c r="U8" s="167"/>
      <c r="V8" s="167"/>
    </row>
    <row r="9" spans="1:26">
      <c r="A9" s="164" t="s">
        <v>0</v>
      </c>
      <c r="C9" s="164" t="s">
        <v>541</v>
      </c>
      <c r="F9" s="164" t="s">
        <v>542</v>
      </c>
      <c r="G9" s="167"/>
      <c r="H9" s="167"/>
      <c r="I9" s="167"/>
      <c r="N9" s="231" t="s">
        <v>543</v>
      </c>
      <c r="O9" s="231"/>
      <c r="P9" s="231"/>
      <c r="R9" s="369">
        <f>SUM(I28)</f>
        <v>4000</v>
      </c>
      <c r="S9" s="370"/>
      <c r="T9" s="170" t="s">
        <v>544</v>
      </c>
    </row>
    <row r="10" spans="1:26" s="172" customFormat="1">
      <c r="A10" s="234" t="s">
        <v>83</v>
      </c>
      <c r="B10" s="234" t="s">
        <v>545</v>
      </c>
      <c r="C10" s="234" t="s">
        <v>7</v>
      </c>
      <c r="D10" s="234" t="s">
        <v>55</v>
      </c>
      <c r="E10" s="237" t="s">
        <v>546</v>
      </c>
      <c r="F10" s="238"/>
      <c r="G10" s="238"/>
      <c r="H10" s="239"/>
      <c r="I10" s="234" t="s">
        <v>547</v>
      </c>
      <c r="J10" s="228" t="s">
        <v>61</v>
      </c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 t="s">
        <v>6</v>
      </c>
    </row>
    <row r="11" spans="1:26" s="173" customFormat="1">
      <c r="A11" s="235"/>
      <c r="B11" s="235"/>
      <c r="C11" s="235"/>
      <c r="D11" s="235"/>
      <c r="E11" s="234" t="s">
        <v>57</v>
      </c>
      <c r="F11" s="234" t="s">
        <v>58</v>
      </c>
      <c r="G11" s="234" t="s">
        <v>59</v>
      </c>
      <c r="H11" s="234" t="s">
        <v>65</v>
      </c>
      <c r="I11" s="235"/>
      <c r="J11" s="228" t="s">
        <v>57</v>
      </c>
      <c r="K11" s="228"/>
      <c r="L11" s="228"/>
      <c r="M11" s="228" t="s">
        <v>58</v>
      </c>
      <c r="N11" s="228"/>
      <c r="O11" s="228"/>
      <c r="P11" s="228" t="s">
        <v>59</v>
      </c>
      <c r="Q11" s="228"/>
      <c r="R11" s="228"/>
      <c r="S11" s="228" t="s">
        <v>65</v>
      </c>
      <c r="T11" s="228"/>
      <c r="U11" s="228"/>
      <c r="V11" s="228"/>
    </row>
    <row r="12" spans="1:26" s="173" customFormat="1">
      <c r="A12" s="236"/>
      <c r="B12" s="236"/>
      <c r="C12" s="236"/>
      <c r="D12" s="236"/>
      <c r="E12" s="236"/>
      <c r="F12" s="236"/>
      <c r="G12" s="236"/>
      <c r="H12" s="236"/>
      <c r="I12" s="236"/>
      <c r="J12" s="171" t="s">
        <v>548</v>
      </c>
      <c r="K12" s="171" t="s">
        <v>549</v>
      </c>
      <c r="L12" s="171" t="s">
        <v>550</v>
      </c>
      <c r="M12" s="171" t="s">
        <v>551</v>
      </c>
      <c r="N12" s="171" t="s">
        <v>552</v>
      </c>
      <c r="O12" s="171" t="s">
        <v>553</v>
      </c>
      <c r="P12" s="171" t="s">
        <v>554</v>
      </c>
      <c r="Q12" s="171" t="s">
        <v>555</v>
      </c>
      <c r="R12" s="171" t="s">
        <v>556</v>
      </c>
      <c r="S12" s="171" t="s">
        <v>557</v>
      </c>
      <c r="T12" s="171" t="s">
        <v>558</v>
      </c>
      <c r="U12" s="171" t="s">
        <v>559</v>
      </c>
      <c r="V12" s="228"/>
    </row>
    <row r="13" spans="1:26" ht="30" customHeight="1">
      <c r="A13" s="341">
        <v>4</v>
      </c>
      <c r="B13" s="342" t="s">
        <v>633</v>
      </c>
      <c r="C13" s="343"/>
      <c r="D13" s="343"/>
      <c r="E13" s="343"/>
      <c r="F13" s="343"/>
      <c r="G13" s="343"/>
      <c r="H13" s="343"/>
      <c r="I13" s="344" t="s">
        <v>658</v>
      </c>
      <c r="J13" s="345"/>
      <c r="K13" s="345"/>
      <c r="L13" s="345"/>
      <c r="M13" s="345"/>
      <c r="N13" s="345"/>
      <c r="O13" s="345"/>
      <c r="P13" s="345"/>
      <c r="Q13" s="345"/>
      <c r="R13" s="345"/>
      <c r="S13" s="345"/>
      <c r="T13" s="345"/>
      <c r="U13" s="345"/>
      <c r="V13" s="346"/>
      <c r="X13" s="240"/>
      <c r="Y13" s="241"/>
      <c r="Z13" s="241"/>
    </row>
    <row r="14" spans="1:26">
      <c r="A14" s="347"/>
      <c r="B14" s="348" t="s">
        <v>634</v>
      </c>
      <c r="C14" s="182" t="s">
        <v>7</v>
      </c>
      <c r="D14" s="349" t="s">
        <v>632</v>
      </c>
      <c r="E14" s="350"/>
      <c r="F14" s="350"/>
      <c r="G14" s="350" t="s">
        <v>655</v>
      </c>
      <c r="H14" s="350"/>
      <c r="I14" s="351">
        <v>4000</v>
      </c>
      <c r="J14" s="362"/>
      <c r="K14" s="362"/>
      <c r="L14" s="362"/>
      <c r="M14" s="362"/>
      <c r="N14" s="362"/>
      <c r="O14" s="362"/>
      <c r="P14" s="362"/>
      <c r="Q14" s="362"/>
      <c r="R14" s="362"/>
      <c r="S14" s="362"/>
      <c r="T14" s="362"/>
      <c r="U14" s="355"/>
      <c r="V14" s="356" t="s">
        <v>602</v>
      </c>
    </row>
    <row r="15" spans="1:26">
      <c r="A15" s="347"/>
      <c r="B15" s="348" t="s">
        <v>635</v>
      </c>
      <c r="C15" s="357" t="s">
        <v>562</v>
      </c>
      <c r="D15" s="349"/>
      <c r="E15" s="350"/>
      <c r="F15" s="350"/>
      <c r="G15" s="350"/>
      <c r="H15" s="350"/>
      <c r="I15" s="351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55"/>
      <c r="V15" s="356" t="s">
        <v>603</v>
      </c>
    </row>
    <row r="16" spans="1:26">
      <c r="A16" s="347"/>
      <c r="B16" s="348" t="s">
        <v>636</v>
      </c>
      <c r="C16" s="188" t="s">
        <v>650</v>
      </c>
      <c r="D16" s="349"/>
      <c r="E16" s="350"/>
      <c r="F16" s="350"/>
      <c r="G16" s="350"/>
      <c r="H16" s="350"/>
      <c r="I16" s="351"/>
      <c r="J16" s="362"/>
      <c r="K16" s="362"/>
      <c r="L16" s="362"/>
      <c r="M16" s="362"/>
      <c r="N16" s="362"/>
      <c r="O16" s="362"/>
      <c r="P16" s="362"/>
      <c r="Q16" s="362"/>
      <c r="R16" s="362"/>
      <c r="S16" s="362"/>
      <c r="T16" s="362"/>
      <c r="U16" s="355"/>
      <c r="V16" s="362"/>
    </row>
    <row r="17" spans="1:22">
      <c r="A17" s="347"/>
      <c r="B17" s="363" t="s">
        <v>561</v>
      </c>
      <c r="C17" s="188" t="s">
        <v>651</v>
      </c>
      <c r="D17" s="349"/>
      <c r="E17" s="350"/>
      <c r="F17" s="350"/>
      <c r="G17" s="350"/>
      <c r="H17" s="350"/>
      <c r="I17" s="351"/>
      <c r="J17" s="368"/>
      <c r="K17" s="368"/>
      <c r="L17" s="368"/>
      <c r="M17" s="368"/>
      <c r="N17" s="368"/>
      <c r="O17" s="368"/>
      <c r="P17" s="368"/>
      <c r="Q17" s="368"/>
      <c r="R17" s="368"/>
      <c r="S17" s="368"/>
      <c r="T17" s="368"/>
      <c r="U17" s="355"/>
      <c r="V17" s="362"/>
    </row>
    <row r="18" spans="1:22">
      <c r="A18" s="347"/>
      <c r="B18" s="186" t="s">
        <v>637</v>
      </c>
      <c r="C18" s="188" t="s">
        <v>652</v>
      </c>
      <c r="D18" s="349"/>
      <c r="E18" s="350"/>
      <c r="F18" s="350"/>
      <c r="G18" s="350"/>
      <c r="H18" s="350"/>
      <c r="I18" s="351"/>
      <c r="J18" s="368"/>
      <c r="K18" s="368"/>
      <c r="L18" s="368"/>
      <c r="M18" s="368"/>
      <c r="N18" s="368"/>
      <c r="O18" s="368"/>
      <c r="P18" s="368"/>
      <c r="Q18" s="368"/>
      <c r="R18" s="368"/>
      <c r="S18" s="368"/>
      <c r="T18" s="368"/>
      <c r="U18" s="355"/>
      <c r="V18" s="362"/>
    </row>
    <row r="19" spans="1:22">
      <c r="A19" s="347"/>
      <c r="B19" s="364" t="s">
        <v>638</v>
      </c>
      <c r="C19" s="365" t="s">
        <v>653</v>
      </c>
      <c r="D19" s="349"/>
      <c r="E19" s="350"/>
      <c r="F19" s="350"/>
      <c r="G19" s="350"/>
      <c r="H19" s="350"/>
      <c r="I19" s="351"/>
      <c r="J19" s="368"/>
      <c r="K19" s="368"/>
      <c r="L19" s="368"/>
      <c r="M19" s="368"/>
      <c r="N19" s="368"/>
      <c r="O19" s="368"/>
      <c r="P19" s="368"/>
      <c r="Q19" s="368"/>
      <c r="R19" s="368"/>
      <c r="S19" s="368"/>
      <c r="T19" s="368"/>
      <c r="U19" s="355"/>
      <c r="V19" s="362"/>
    </row>
    <row r="20" spans="1:22">
      <c r="A20" s="347"/>
      <c r="B20" s="186" t="s">
        <v>639</v>
      </c>
      <c r="C20" s="358" t="s">
        <v>646</v>
      </c>
      <c r="D20" s="186"/>
      <c r="E20" s="350"/>
      <c r="F20" s="350"/>
      <c r="G20" s="350"/>
      <c r="H20" s="350"/>
      <c r="I20" s="366"/>
      <c r="J20" s="362"/>
      <c r="K20" s="362"/>
      <c r="L20" s="362"/>
      <c r="M20" s="362"/>
      <c r="N20" s="362"/>
      <c r="O20" s="362"/>
      <c r="P20" s="362"/>
      <c r="Q20" s="362"/>
      <c r="R20" s="362"/>
      <c r="S20" s="362"/>
      <c r="T20" s="362"/>
      <c r="U20" s="355"/>
      <c r="V20" s="356"/>
    </row>
    <row r="21" spans="1:22">
      <c r="A21" s="347"/>
      <c r="B21" s="186" t="s">
        <v>640</v>
      </c>
      <c r="C21" s="358" t="s">
        <v>647</v>
      </c>
      <c r="D21" s="186"/>
      <c r="E21" s="350"/>
      <c r="F21" s="350"/>
      <c r="G21" s="350"/>
      <c r="H21" s="350"/>
      <c r="I21" s="366"/>
      <c r="J21" s="352" t="s">
        <v>10</v>
      </c>
      <c r="K21" s="353"/>
      <c r="L21" s="353"/>
      <c r="M21" s="353"/>
      <c r="N21" s="353"/>
      <c r="O21" s="353"/>
      <c r="P21" s="353"/>
      <c r="Q21" s="353"/>
      <c r="R21" s="353"/>
      <c r="S21" s="353"/>
      <c r="T21" s="354"/>
      <c r="U21" s="355"/>
      <c r="V21" s="356"/>
    </row>
    <row r="22" spans="1:22">
      <c r="A22" s="347"/>
      <c r="B22" s="358" t="s">
        <v>642</v>
      </c>
      <c r="C22" s="358" t="s">
        <v>648</v>
      </c>
      <c r="D22" s="186"/>
      <c r="E22" s="350"/>
      <c r="F22" s="350"/>
      <c r="G22" s="350"/>
      <c r="H22" s="350"/>
      <c r="I22" s="366"/>
      <c r="J22" s="358" t="s">
        <v>657</v>
      </c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5"/>
      <c r="V22" s="356"/>
    </row>
    <row r="23" spans="1:22">
      <c r="A23" s="347"/>
      <c r="B23" s="358" t="s">
        <v>643</v>
      </c>
      <c r="C23" s="358" t="s">
        <v>649</v>
      </c>
      <c r="D23" s="186"/>
      <c r="E23" s="350"/>
      <c r="F23" s="350"/>
      <c r="G23" s="350"/>
      <c r="H23" s="350"/>
      <c r="I23" s="366"/>
      <c r="J23" s="359" t="s">
        <v>656</v>
      </c>
      <c r="K23" s="360"/>
      <c r="L23" s="360"/>
      <c r="M23" s="360"/>
      <c r="N23" s="360"/>
      <c r="O23" s="360"/>
      <c r="P23" s="360"/>
      <c r="Q23" s="360"/>
      <c r="R23" s="360"/>
      <c r="S23" s="360"/>
      <c r="T23" s="361"/>
      <c r="U23" s="355"/>
      <c r="V23" s="356"/>
    </row>
    <row r="24" spans="1:22">
      <c r="A24" s="347"/>
      <c r="B24" s="188" t="s">
        <v>644</v>
      </c>
      <c r="C24" s="358"/>
      <c r="D24" s="188"/>
      <c r="E24" s="350"/>
      <c r="F24" s="350"/>
      <c r="G24" s="350"/>
      <c r="H24" s="350"/>
      <c r="I24" s="366"/>
      <c r="J24" s="352"/>
      <c r="K24" s="353"/>
      <c r="L24" s="353"/>
      <c r="M24" s="353"/>
      <c r="N24" s="353"/>
      <c r="O24" s="353"/>
      <c r="P24" s="353"/>
      <c r="Q24" s="353"/>
      <c r="R24" s="353"/>
      <c r="S24" s="353"/>
      <c r="T24" s="354"/>
      <c r="U24" s="355"/>
      <c r="V24" s="356"/>
    </row>
    <row r="25" spans="1:22">
      <c r="A25" s="347"/>
      <c r="B25" s="188" t="s">
        <v>645</v>
      </c>
      <c r="C25" s="367"/>
      <c r="D25" s="188"/>
      <c r="E25" s="350"/>
      <c r="F25" s="350"/>
      <c r="G25" s="350"/>
      <c r="H25" s="350"/>
      <c r="I25" s="366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5"/>
      <c r="V25" s="356"/>
    </row>
    <row r="26" spans="1:22">
      <c r="A26" s="347"/>
      <c r="B26" s="188" t="s">
        <v>641</v>
      </c>
      <c r="C26" s="367"/>
      <c r="D26" s="192"/>
      <c r="E26" s="350"/>
      <c r="F26" s="350"/>
      <c r="G26" s="350"/>
      <c r="H26" s="350"/>
      <c r="I26" s="366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5"/>
      <c r="V26" s="356"/>
    </row>
    <row r="27" spans="1:22">
      <c r="A27" s="347"/>
      <c r="B27" s="186" t="s">
        <v>654</v>
      </c>
      <c r="C27" s="362"/>
      <c r="D27" s="192"/>
      <c r="E27" s="350"/>
      <c r="F27" s="350"/>
      <c r="G27" s="350"/>
      <c r="H27" s="350"/>
      <c r="I27" s="366"/>
      <c r="J27" s="359"/>
      <c r="K27" s="360"/>
      <c r="L27" s="360"/>
      <c r="M27" s="360"/>
      <c r="N27" s="360"/>
      <c r="O27" s="360"/>
      <c r="P27" s="360"/>
      <c r="Q27" s="360"/>
      <c r="R27" s="360"/>
      <c r="S27" s="360"/>
      <c r="T27" s="361"/>
      <c r="U27" s="355"/>
      <c r="V27" s="356"/>
    </row>
    <row r="28" spans="1:22">
      <c r="A28" s="180"/>
      <c r="B28" s="193"/>
      <c r="C28" s="193"/>
      <c r="D28" s="245" t="s">
        <v>47</v>
      </c>
      <c r="E28" s="246"/>
      <c r="F28" s="246"/>
      <c r="G28" s="246"/>
      <c r="H28" s="247"/>
      <c r="I28" s="224">
        <f>SUM(I13:I27)</f>
        <v>4000</v>
      </c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193"/>
    </row>
    <row r="29" spans="1:22">
      <c r="A29" s="201" t="s">
        <v>591</v>
      </c>
      <c r="B29" s="202"/>
      <c r="C29" s="203"/>
      <c r="D29" s="170"/>
      <c r="E29" s="204"/>
      <c r="F29" s="204"/>
      <c r="G29" s="204"/>
      <c r="H29" s="204"/>
      <c r="I29" s="205"/>
      <c r="J29" s="205"/>
      <c r="K29" s="205"/>
      <c r="L29" s="205"/>
      <c r="M29" s="205"/>
      <c r="N29" s="205"/>
      <c r="O29" s="205"/>
      <c r="P29" s="205"/>
      <c r="Q29" s="206"/>
    </row>
    <row r="44" spans="16:16">
      <c r="P44" s="208">
        <f>SUM(P17:P43)</f>
        <v>0</v>
      </c>
    </row>
  </sheetData>
  <mergeCells count="27">
    <mergeCell ref="D28:H28"/>
    <mergeCell ref="J23:T23"/>
    <mergeCell ref="J24:T24"/>
    <mergeCell ref="J27:T27"/>
    <mergeCell ref="S11:U11"/>
    <mergeCell ref="X13:Z13"/>
    <mergeCell ref="J21:T21"/>
    <mergeCell ref="I10:I12"/>
    <mergeCell ref="J10:U10"/>
    <mergeCell ref="V10:V12"/>
    <mergeCell ref="E11:E12"/>
    <mergeCell ref="F11:F12"/>
    <mergeCell ref="G11:G12"/>
    <mergeCell ref="H11:H12"/>
    <mergeCell ref="J11:L11"/>
    <mergeCell ref="M11:O11"/>
    <mergeCell ref="P11:R11"/>
    <mergeCell ref="A1:V1"/>
    <mergeCell ref="A4:I4"/>
    <mergeCell ref="A5:I5"/>
    <mergeCell ref="N9:P9"/>
    <mergeCell ref="R9:S9"/>
    <mergeCell ref="A10:A12"/>
    <mergeCell ref="B10:B12"/>
    <mergeCell ref="C10:C12"/>
    <mergeCell ref="D10:D12"/>
    <mergeCell ref="E10:H10"/>
  </mergeCells>
  <pageMargins left="0.19685039370078741" right="0.19685039370078741" top="0.74803149606299213" bottom="0.74803149606299213" header="0.31496062992125984" footer="0.31496062992125984"/>
  <pageSetup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Z61"/>
  <sheetViews>
    <sheetView zoomScale="112" zoomScaleNormal="112" workbookViewId="0">
      <selection activeCell="J10" sqref="J10:U10"/>
    </sheetView>
  </sheetViews>
  <sheetFormatPr defaultRowHeight="15.75"/>
  <cols>
    <col min="1" max="1" width="4.875" style="207" customWidth="1"/>
    <col min="2" max="2" width="19.75" style="164" customWidth="1"/>
    <col min="3" max="3" width="16.25" style="164" customWidth="1"/>
    <col min="4" max="4" width="11.375" style="164" customWidth="1"/>
    <col min="5" max="8" width="4.375" style="164" customWidth="1"/>
    <col min="9" max="9" width="6.5" style="164" customWidth="1"/>
    <col min="10" max="20" width="3.75" style="164" customWidth="1"/>
    <col min="21" max="21" width="3" style="164" customWidth="1"/>
    <col min="22" max="22" width="4.625" style="164" customWidth="1"/>
    <col min="23" max="23" width="5.5" style="164" customWidth="1"/>
    <col min="24" max="16384" width="9" style="164"/>
  </cols>
  <sheetData>
    <row r="1" spans="1:26">
      <c r="A1" s="229" t="s">
        <v>531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</row>
    <row r="2" spans="1:26">
      <c r="A2" s="165" t="s">
        <v>532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</row>
    <row r="3" spans="1:26">
      <c r="A3" s="166" t="s">
        <v>533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</row>
    <row r="4" spans="1:26">
      <c r="A4" s="230" t="s">
        <v>534</v>
      </c>
      <c r="B4" s="230"/>
      <c r="C4" s="230"/>
      <c r="D4" s="230"/>
      <c r="E4" s="230"/>
      <c r="F4" s="230"/>
      <c r="G4" s="230"/>
      <c r="H4" s="230"/>
      <c r="I4" s="230"/>
      <c r="J4" s="165"/>
      <c r="K4" s="165"/>
      <c r="L4" s="165"/>
      <c r="M4" s="165"/>
      <c r="N4" s="165"/>
    </row>
    <row r="5" spans="1:26">
      <c r="A5" s="230" t="s">
        <v>535</v>
      </c>
      <c r="B5" s="230"/>
      <c r="C5" s="230"/>
      <c r="D5" s="230"/>
      <c r="E5" s="230"/>
      <c r="F5" s="230"/>
      <c r="G5" s="230"/>
      <c r="H5" s="230"/>
      <c r="I5" s="230"/>
      <c r="J5" s="165"/>
      <c r="K5" s="165"/>
      <c r="L5" s="165"/>
      <c r="M5" s="165"/>
      <c r="N5" s="165"/>
    </row>
    <row r="6" spans="1:26">
      <c r="A6" s="165" t="s">
        <v>536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</row>
    <row r="7" spans="1:26">
      <c r="A7" s="165" t="s">
        <v>537</v>
      </c>
      <c r="B7" s="165"/>
      <c r="C7" s="165"/>
      <c r="D7" s="165"/>
      <c r="E7" s="165"/>
      <c r="F7" s="165"/>
      <c r="G7" s="165"/>
      <c r="H7" s="165"/>
      <c r="I7" s="165"/>
      <c r="J7" s="167"/>
      <c r="K7" s="167"/>
      <c r="L7" s="167"/>
      <c r="N7" s="167" t="s">
        <v>538</v>
      </c>
      <c r="O7" s="167"/>
      <c r="R7" s="168" t="s">
        <v>539</v>
      </c>
      <c r="T7" s="168"/>
      <c r="V7" s="169"/>
    </row>
    <row r="8" spans="1:26">
      <c r="A8" s="164" t="s">
        <v>540</v>
      </c>
      <c r="G8" s="167"/>
      <c r="H8" s="167"/>
      <c r="I8" s="167"/>
      <c r="J8" s="167"/>
      <c r="K8" s="167"/>
      <c r="L8" s="167"/>
      <c r="N8" s="167" t="s">
        <v>1</v>
      </c>
      <c r="O8" s="167"/>
      <c r="Q8" s="168" t="s">
        <v>631</v>
      </c>
      <c r="U8" s="167"/>
      <c r="V8" s="167"/>
    </row>
    <row r="9" spans="1:26">
      <c r="A9" s="164" t="s">
        <v>0</v>
      </c>
      <c r="C9" s="164" t="s">
        <v>541</v>
      </c>
      <c r="F9" s="164" t="s">
        <v>542</v>
      </c>
      <c r="G9" s="167"/>
      <c r="H9" s="167"/>
      <c r="I9" s="167"/>
      <c r="N9" s="231" t="s">
        <v>543</v>
      </c>
      <c r="O9" s="231"/>
      <c r="P9" s="231"/>
      <c r="R9" s="232">
        <f>SUM(I45)</f>
        <v>278790</v>
      </c>
      <c r="S9" s="233"/>
      <c r="T9" s="170" t="s">
        <v>544</v>
      </c>
    </row>
    <row r="10" spans="1:26" s="172" customFormat="1">
      <c r="A10" s="234" t="s">
        <v>83</v>
      </c>
      <c r="B10" s="234" t="s">
        <v>545</v>
      </c>
      <c r="C10" s="234" t="s">
        <v>7</v>
      </c>
      <c r="D10" s="234" t="s">
        <v>55</v>
      </c>
      <c r="E10" s="237" t="s">
        <v>546</v>
      </c>
      <c r="F10" s="238"/>
      <c r="G10" s="238"/>
      <c r="H10" s="239"/>
      <c r="I10" s="234" t="s">
        <v>547</v>
      </c>
      <c r="J10" s="228" t="s">
        <v>61</v>
      </c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 t="s">
        <v>6</v>
      </c>
    </row>
    <row r="11" spans="1:26" s="173" customFormat="1">
      <c r="A11" s="235"/>
      <c r="B11" s="235"/>
      <c r="C11" s="235"/>
      <c r="D11" s="235"/>
      <c r="E11" s="234" t="s">
        <v>57</v>
      </c>
      <c r="F11" s="234" t="s">
        <v>58</v>
      </c>
      <c r="G11" s="234" t="s">
        <v>59</v>
      </c>
      <c r="H11" s="234" t="s">
        <v>65</v>
      </c>
      <c r="I11" s="235"/>
      <c r="J11" s="228" t="s">
        <v>57</v>
      </c>
      <c r="K11" s="228"/>
      <c r="L11" s="228"/>
      <c r="M11" s="228" t="s">
        <v>58</v>
      </c>
      <c r="N11" s="228"/>
      <c r="O11" s="228"/>
      <c r="P11" s="228" t="s">
        <v>59</v>
      </c>
      <c r="Q11" s="228"/>
      <c r="R11" s="228"/>
      <c r="S11" s="228" t="s">
        <v>65</v>
      </c>
      <c r="T11" s="228"/>
      <c r="U11" s="228"/>
      <c r="V11" s="228"/>
    </row>
    <row r="12" spans="1:26" s="173" customFormat="1">
      <c r="A12" s="236"/>
      <c r="B12" s="236"/>
      <c r="C12" s="236"/>
      <c r="D12" s="236"/>
      <c r="E12" s="236"/>
      <c r="F12" s="236"/>
      <c r="G12" s="236"/>
      <c r="H12" s="236"/>
      <c r="I12" s="236"/>
      <c r="J12" s="171" t="s">
        <v>548</v>
      </c>
      <c r="K12" s="171" t="s">
        <v>549</v>
      </c>
      <c r="L12" s="171" t="s">
        <v>550</v>
      </c>
      <c r="M12" s="171" t="s">
        <v>551</v>
      </c>
      <c r="N12" s="171" t="s">
        <v>552</v>
      </c>
      <c r="O12" s="171" t="s">
        <v>553</v>
      </c>
      <c r="P12" s="171" t="s">
        <v>554</v>
      </c>
      <c r="Q12" s="171" t="s">
        <v>555</v>
      </c>
      <c r="R12" s="171" t="s">
        <v>556</v>
      </c>
      <c r="S12" s="171" t="s">
        <v>557</v>
      </c>
      <c r="T12" s="171" t="s">
        <v>558</v>
      </c>
      <c r="U12" s="171" t="s">
        <v>559</v>
      </c>
      <c r="V12" s="228"/>
    </row>
    <row r="13" spans="1:26" ht="30" customHeight="1">
      <c r="A13" s="174">
        <v>4</v>
      </c>
      <c r="B13" s="175" t="s">
        <v>560</v>
      </c>
      <c r="C13" s="176"/>
      <c r="D13" s="176"/>
      <c r="E13" s="176"/>
      <c r="F13" s="176"/>
      <c r="G13" s="176"/>
      <c r="H13" s="176"/>
      <c r="I13" s="177" t="s">
        <v>159</v>
      </c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93"/>
      <c r="X13" s="240"/>
      <c r="Y13" s="241"/>
      <c r="Z13" s="241"/>
    </row>
    <row r="14" spans="1:26">
      <c r="A14" s="180"/>
      <c r="B14" s="181"/>
      <c r="C14" s="182" t="s">
        <v>7</v>
      </c>
      <c r="D14" s="183" t="s">
        <v>632</v>
      </c>
      <c r="E14" s="176"/>
      <c r="F14" s="176"/>
      <c r="G14" s="176"/>
      <c r="H14" s="176"/>
      <c r="I14" s="223">
        <v>278790</v>
      </c>
      <c r="J14" s="248" t="s">
        <v>10</v>
      </c>
      <c r="K14" s="249"/>
      <c r="L14" s="249"/>
      <c r="M14" s="249"/>
      <c r="N14" s="249"/>
      <c r="O14" s="249"/>
      <c r="P14" s="249"/>
      <c r="Q14" s="249"/>
      <c r="R14" s="249"/>
      <c r="S14" s="249"/>
      <c r="T14" s="250"/>
      <c r="U14" s="178"/>
      <c r="V14" s="193"/>
    </row>
    <row r="15" spans="1:26">
      <c r="A15" s="180"/>
      <c r="B15" s="184" t="s">
        <v>561</v>
      </c>
      <c r="C15" s="185" t="s">
        <v>562</v>
      </c>
      <c r="D15" s="186" t="s">
        <v>563</v>
      </c>
      <c r="E15" s="176"/>
      <c r="F15" s="176"/>
      <c r="G15" s="176"/>
      <c r="H15" s="176"/>
      <c r="I15" s="187"/>
      <c r="J15" s="164" t="s">
        <v>604</v>
      </c>
      <c r="U15" s="178"/>
      <c r="V15" s="179" t="s">
        <v>602</v>
      </c>
    </row>
    <row r="16" spans="1:26">
      <c r="A16" s="180"/>
      <c r="B16" s="186" t="s">
        <v>564</v>
      </c>
      <c r="C16" s="188" t="s">
        <v>565</v>
      </c>
      <c r="D16" s="186" t="s">
        <v>566</v>
      </c>
      <c r="E16" s="176"/>
      <c r="F16" s="176"/>
      <c r="G16" s="176"/>
      <c r="H16" s="176"/>
      <c r="I16" s="187"/>
      <c r="J16" s="242" t="s">
        <v>592</v>
      </c>
      <c r="K16" s="243"/>
      <c r="L16" s="243"/>
      <c r="M16" s="243"/>
      <c r="N16" s="243"/>
      <c r="O16" s="243"/>
      <c r="P16" s="243"/>
      <c r="Q16" s="243"/>
      <c r="R16" s="243"/>
      <c r="S16" s="243"/>
      <c r="T16" s="244"/>
      <c r="U16" s="178"/>
      <c r="V16" s="179" t="s">
        <v>603</v>
      </c>
    </row>
    <row r="17" spans="1:22">
      <c r="A17" s="180"/>
      <c r="B17" s="189" t="s">
        <v>567</v>
      </c>
      <c r="C17" s="188" t="s">
        <v>568</v>
      </c>
      <c r="D17" s="186" t="s">
        <v>569</v>
      </c>
      <c r="E17" s="176"/>
      <c r="F17" s="176"/>
      <c r="G17" s="176"/>
      <c r="H17" s="176"/>
      <c r="I17" s="187"/>
      <c r="J17" s="242" t="s">
        <v>621</v>
      </c>
      <c r="K17" s="243"/>
      <c r="L17" s="243"/>
      <c r="M17" s="243"/>
      <c r="N17" s="243"/>
      <c r="O17" s="243"/>
      <c r="P17" s="243"/>
      <c r="Q17" s="243"/>
      <c r="R17" s="243"/>
      <c r="S17" s="243"/>
      <c r="T17" s="244"/>
      <c r="U17" s="178"/>
      <c r="V17" s="179"/>
    </row>
    <row r="18" spans="1:22">
      <c r="A18" s="180"/>
      <c r="B18" s="186" t="s">
        <v>570</v>
      </c>
      <c r="C18" s="188" t="s">
        <v>600</v>
      </c>
      <c r="D18" s="186" t="s">
        <v>571</v>
      </c>
      <c r="E18" s="176"/>
      <c r="F18" s="176"/>
      <c r="G18" s="176"/>
      <c r="H18" s="176"/>
      <c r="I18" s="187"/>
      <c r="J18" s="242" t="s">
        <v>594</v>
      </c>
      <c r="K18" s="243"/>
      <c r="L18" s="243"/>
      <c r="M18" s="243"/>
      <c r="N18" s="243"/>
      <c r="O18" s="243"/>
      <c r="P18" s="243"/>
      <c r="Q18" s="243"/>
      <c r="R18" s="243"/>
      <c r="S18" s="243"/>
      <c r="T18" s="244"/>
      <c r="U18" s="178"/>
      <c r="V18" s="179"/>
    </row>
    <row r="19" spans="1:22">
      <c r="A19" s="180"/>
      <c r="B19" s="186" t="s">
        <v>572</v>
      </c>
      <c r="C19" s="190" t="s">
        <v>601</v>
      </c>
      <c r="D19" s="188" t="s">
        <v>573</v>
      </c>
      <c r="E19" s="176"/>
      <c r="F19" s="176"/>
      <c r="G19" s="176"/>
      <c r="H19" s="176"/>
      <c r="I19" s="187"/>
      <c r="J19" s="248" t="s">
        <v>622</v>
      </c>
      <c r="K19" s="249"/>
      <c r="L19" s="249"/>
      <c r="M19" s="249"/>
      <c r="N19" s="249"/>
      <c r="O19" s="249"/>
      <c r="P19" s="249"/>
      <c r="Q19" s="249"/>
      <c r="R19" s="249"/>
      <c r="S19" s="249"/>
      <c r="T19" s="250"/>
      <c r="U19" s="178"/>
      <c r="V19" s="179"/>
    </row>
    <row r="20" spans="1:22">
      <c r="A20" s="180"/>
      <c r="B20" s="188" t="s">
        <v>574</v>
      </c>
      <c r="C20" s="191"/>
      <c r="D20" s="188" t="s">
        <v>575</v>
      </c>
      <c r="E20" s="176"/>
      <c r="F20" s="176"/>
      <c r="G20" s="176"/>
      <c r="H20" s="176"/>
      <c r="I20" s="187"/>
      <c r="U20" s="178"/>
      <c r="V20" s="179"/>
    </row>
    <row r="21" spans="1:22">
      <c r="A21" s="180"/>
      <c r="B21" s="188" t="s">
        <v>576</v>
      </c>
      <c r="C21" s="191"/>
      <c r="D21" s="192" t="s">
        <v>577</v>
      </c>
      <c r="E21" s="176"/>
      <c r="F21" s="176"/>
      <c r="G21" s="176"/>
      <c r="H21" s="176"/>
      <c r="I21" s="187"/>
      <c r="J21" s="164" t="s">
        <v>606</v>
      </c>
      <c r="U21" s="178"/>
      <c r="V21" s="179"/>
    </row>
    <row r="22" spans="1:22">
      <c r="A22" s="180"/>
      <c r="B22" s="188" t="s">
        <v>578</v>
      </c>
      <c r="C22" s="193"/>
      <c r="D22" s="192" t="s">
        <v>579</v>
      </c>
      <c r="E22" s="176"/>
      <c r="F22" s="176"/>
      <c r="G22" s="176"/>
      <c r="H22" s="176"/>
      <c r="I22" s="187"/>
      <c r="J22" s="242" t="s">
        <v>607</v>
      </c>
      <c r="K22" s="243"/>
      <c r="L22" s="243"/>
      <c r="M22" s="243"/>
      <c r="N22" s="243"/>
      <c r="O22" s="243"/>
      <c r="P22" s="243"/>
      <c r="Q22" s="243"/>
      <c r="R22" s="243"/>
      <c r="S22" s="243"/>
      <c r="T22" s="244"/>
      <c r="U22" s="178"/>
      <c r="V22" s="179"/>
    </row>
    <row r="23" spans="1:22">
      <c r="A23" s="180"/>
      <c r="B23" s="194" t="s">
        <v>580</v>
      </c>
      <c r="C23" s="193"/>
      <c r="D23" s="192" t="s">
        <v>576</v>
      </c>
      <c r="E23" s="176"/>
      <c r="F23" s="176"/>
      <c r="G23" s="176"/>
      <c r="H23" s="176"/>
      <c r="I23" s="187"/>
      <c r="J23" s="248" t="s">
        <v>595</v>
      </c>
      <c r="K23" s="249"/>
      <c r="L23" s="249"/>
      <c r="M23" s="249"/>
      <c r="N23" s="249"/>
      <c r="O23" s="249"/>
      <c r="P23" s="249"/>
      <c r="Q23" s="249"/>
      <c r="R23" s="249"/>
      <c r="S23" s="249"/>
      <c r="T23" s="250"/>
      <c r="U23" s="178"/>
      <c r="V23" s="179"/>
    </row>
    <row r="24" spans="1:22">
      <c r="A24" s="180"/>
      <c r="B24" s="188" t="s">
        <v>581</v>
      </c>
      <c r="C24" s="193"/>
      <c r="D24" s="176"/>
      <c r="E24" s="176"/>
      <c r="F24" s="176"/>
      <c r="G24" s="176"/>
      <c r="H24" s="176"/>
      <c r="I24" s="187"/>
      <c r="J24" s="248" t="s">
        <v>596</v>
      </c>
      <c r="K24" s="249"/>
      <c r="L24" s="249"/>
      <c r="M24" s="249"/>
      <c r="N24" s="249"/>
      <c r="O24" s="249"/>
      <c r="P24" s="249"/>
      <c r="Q24" s="249"/>
      <c r="R24" s="249"/>
      <c r="S24" s="249"/>
      <c r="T24" s="250"/>
      <c r="U24" s="178"/>
      <c r="V24" s="179"/>
    </row>
    <row r="25" spans="1:22">
      <c r="A25" s="180"/>
      <c r="B25" s="188" t="s">
        <v>582</v>
      </c>
      <c r="C25" s="193"/>
      <c r="D25" s="176"/>
      <c r="E25" s="176"/>
      <c r="F25" s="176"/>
      <c r="G25" s="176"/>
      <c r="H25" s="176"/>
      <c r="I25" s="187"/>
      <c r="J25" s="248" t="s">
        <v>599</v>
      </c>
      <c r="K25" s="249"/>
      <c r="L25" s="249"/>
      <c r="M25" s="249"/>
      <c r="N25" s="249"/>
      <c r="O25" s="249"/>
      <c r="P25" s="249"/>
      <c r="Q25" s="249"/>
      <c r="R25" s="249"/>
      <c r="S25" s="249"/>
      <c r="T25" s="250"/>
      <c r="U25" s="178"/>
      <c r="V25" s="179"/>
    </row>
    <row r="26" spans="1:22">
      <c r="A26" s="180"/>
      <c r="B26" s="186" t="s">
        <v>583</v>
      </c>
      <c r="C26" s="193"/>
      <c r="D26" s="176"/>
      <c r="E26" s="176"/>
      <c r="F26" s="176"/>
      <c r="G26" s="176"/>
      <c r="H26" s="176"/>
      <c r="I26" s="187"/>
      <c r="J26" s="164" t="s">
        <v>605</v>
      </c>
      <c r="U26" s="178"/>
      <c r="V26" s="179"/>
    </row>
    <row r="27" spans="1:22">
      <c r="A27" s="180"/>
      <c r="B27" s="186" t="s">
        <v>584</v>
      </c>
      <c r="C27" s="193"/>
      <c r="D27" s="176"/>
      <c r="E27" s="176"/>
      <c r="F27" s="176"/>
      <c r="G27" s="176"/>
      <c r="H27" s="176"/>
      <c r="I27" s="187"/>
      <c r="J27" s="242" t="s">
        <v>597</v>
      </c>
      <c r="K27" s="243"/>
      <c r="L27" s="243"/>
      <c r="M27" s="243"/>
      <c r="N27" s="243"/>
      <c r="O27" s="243"/>
      <c r="P27" s="243"/>
      <c r="Q27" s="243"/>
      <c r="R27" s="243"/>
      <c r="S27" s="243"/>
      <c r="T27" s="244"/>
      <c r="U27" s="178"/>
      <c r="V27" s="179"/>
    </row>
    <row r="28" spans="1:22">
      <c r="A28" s="180"/>
      <c r="B28" s="186" t="s">
        <v>585</v>
      </c>
      <c r="C28" s="193"/>
      <c r="D28" s="176"/>
      <c r="E28" s="176"/>
      <c r="F28" s="176"/>
      <c r="G28" s="176"/>
      <c r="H28" s="176"/>
      <c r="I28" s="187"/>
      <c r="J28" s="242" t="s">
        <v>619</v>
      </c>
      <c r="K28" s="243"/>
      <c r="L28" s="243"/>
      <c r="M28" s="243"/>
      <c r="N28" s="243"/>
      <c r="O28" s="243"/>
      <c r="P28" s="243"/>
      <c r="Q28" s="243"/>
      <c r="R28" s="243"/>
      <c r="S28" s="243"/>
      <c r="T28" s="244"/>
      <c r="U28" s="178"/>
      <c r="V28" s="179"/>
    </row>
    <row r="29" spans="1:22">
      <c r="A29" s="180"/>
      <c r="B29" s="195" t="s">
        <v>586</v>
      </c>
      <c r="C29" s="193"/>
      <c r="D29" s="176"/>
      <c r="E29" s="176"/>
      <c r="F29" s="176"/>
      <c r="G29" s="176"/>
      <c r="H29" s="176"/>
      <c r="I29" s="187"/>
      <c r="J29" s="242" t="s">
        <v>618</v>
      </c>
      <c r="K29" s="243"/>
      <c r="L29" s="243"/>
      <c r="M29" s="243"/>
      <c r="N29" s="243"/>
      <c r="O29" s="243"/>
      <c r="P29" s="243"/>
      <c r="Q29" s="243"/>
      <c r="R29" s="243"/>
      <c r="S29" s="243"/>
      <c r="T29" s="244"/>
      <c r="U29" s="178"/>
      <c r="V29" s="179"/>
    </row>
    <row r="30" spans="1:22">
      <c r="A30" s="180"/>
      <c r="B30" s="186" t="s">
        <v>587</v>
      </c>
      <c r="C30" s="193"/>
      <c r="D30" s="176"/>
      <c r="E30" s="176"/>
      <c r="F30" s="176"/>
      <c r="G30" s="176"/>
      <c r="H30" s="176"/>
      <c r="I30" s="187"/>
      <c r="J30" s="248" t="s">
        <v>620</v>
      </c>
      <c r="K30" s="249"/>
      <c r="L30" s="249"/>
      <c r="M30" s="249"/>
      <c r="N30" s="249"/>
      <c r="O30" s="249"/>
      <c r="P30" s="249"/>
      <c r="Q30" s="249"/>
      <c r="R30" s="249"/>
      <c r="S30" s="249"/>
      <c r="T30" s="250"/>
      <c r="U30" s="178"/>
      <c r="V30" s="179"/>
    </row>
    <row r="31" spans="1:22">
      <c r="A31" s="180"/>
      <c r="B31" s="188" t="s">
        <v>588</v>
      </c>
      <c r="C31" s="193"/>
      <c r="D31" s="176"/>
      <c r="E31" s="176"/>
      <c r="F31" s="176"/>
      <c r="G31" s="176"/>
      <c r="H31" s="176"/>
      <c r="I31" s="187"/>
      <c r="J31" s="215"/>
      <c r="K31" s="216"/>
      <c r="L31" s="216"/>
      <c r="M31" s="216"/>
      <c r="N31" s="216"/>
      <c r="O31" s="216"/>
      <c r="P31" s="216"/>
      <c r="Q31" s="216"/>
      <c r="R31" s="216"/>
      <c r="S31" s="216"/>
      <c r="T31" s="217"/>
      <c r="U31" s="178"/>
      <c r="V31" s="179"/>
    </row>
    <row r="32" spans="1:22">
      <c r="A32" s="180"/>
      <c r="B32" s="188" t="s">
        <v>589</v>
      </c>
      <c r="C32" s="193"/>
      <c r="D32" s="176"/>
      <c r="E32" s="176"/>
      <c r="F32" s="176"/>
      <c r="G32" s="176"/>
      <c r="H32" s="176"/>
      <c r="I32" s="187"/>
      <c r="J32" s="242" t="s">
        <v>608</v>
      </c>
      <c r="K32" s="243"/>
      <c r="L32" s="243"/>
      <c r="M32" s="243"/>
      <c r="N32" s="243"/>
      <c r="O32" s="243"/>
      <c r="P32" s="243"/>
      <c r="Q32" s="243"/>
      <c r="R32" s="243"/>
      <c r="S32" s="243"/>
      <c r="T32" s="244"/>
      <c r="U32" s="178"/>
      <c r="V32" s="179"/>
    </row>
    <row r="33" spans="1:22">
      <c r="A33" s="180"/>
      <c r="B33" s="186" t="s">
        <v>590</v>
      </c>
      <c r="C33" s="193"/>
      <c r="D33" s="176"/>
      <c r="E33" s="176"/>
      <c r="F33" s="176"/>
      <c r="G33" s="176"/>
      <c r="H33" s="176"/>
      <c r="I33" s="187"/>
      <c r="J33" s="242" t="s">
        <v>623</v>
      </c>
      <c r="K33" s="243"/>
      <c r="L33" s="243"/>
      <c r="M33" s="243"/>
      <c r="N33" s="243"/>
      <c r="O33" s="243"/>
      <c r="P33" s="243"/>
      <c r="Q33" s="243"/>
      <c r="R33" s="243"/>
      <c r="S33" s="243"/>
      <c r="T33" s="244"/>
      <c r="U33" s="178"/>
      <c r="V33" s="179"/>
    </row>
    <row r="34" spans="1:22">
      <c r="A34" s="180"/>
      <c r="B34" s="196"/>
      <c r="C34" s="193"/>
      <c r="D34" s="197"/>
      <c r="E34" s="197"/>
      <c r="F34" s="197"/>
      <c r="G34" s="197"/>
      <c r="H34" s="197"/>
      <c r="I34" s="198"/>
      <c r="J34" s="251" t="s">
        <v>624</v>
      </c>
      <c r="K34" s="252"/>
      <c r="L34" s="252"/>
      <c r="M34" s="252"/>
      <c r="N34" s="252"/>
      <c r="O34" s="252"/>
      <c r="P34" s="252"/>
      <c r="Q34" s="252"/>
      <c r="R34" s="252"/>
      <c r="S34" s="252"/>
      <c r="T34" s="253"/>
      <c r="U34" s="199"/>
      <c r="V34" s="193"/>
    </row>
    <row r="35" spans="1:22">
      <c r="A35" s="180"/>
      <c r="B35" s="196"/>
      <c r="C35" s="193"/>
      <c r="D35" s="209"/>
      <c r="E35" s="210"/>
      <c r="F35" s="210"/>
      <c r="G35" s="210"/>
      <c r="H35" s="211"/>
      <c r="I35" s="198"/>
      <c r="J35" s="251" t="s">
        <v>625</v>
      </c>
      <c r="K35" s="252"/>
      <c r="L35" s="252"/>
      <c r="M35" s="252"/>
      <c r="N35" s="252"/>
      <c r="O35" s="252"/>
      <c r="P35" s="252"/>
      <c r="Q35" s="252"/>
      <c r="R35" s="252"/>
      <c r="S35" s="252"/>
      <c r="T35" s="253"/>
      <c r="U35" s="199"/>
      <c r="V35" s="193"/>
    </row>
    <row r="36" spans="1:22">
      <c r="A36" s="180"/>
      <c r="B36" s="196"/>
      <c r="C36" s="193"/>
      <c r="D36" s="209"/>
      <c r="E36" s="210"/>
      <c r="F36" s="210"/>
      <c r="G36" s="210"/>
      <c r="H36" s="211"/>
      <c r="I36" s="198"/>
      <c r="J36" s="251" t="s">
        <v>626</v>
      </c>
      <c r="K36" s="252"/>
      <c r="L36" s="252"/>
      <c r="M36" s="252"/>
      <c r="N36" s="252"/>
      <c r="O36" s="252"/>
      <c r="P36" s="252"/>
      <c r="Q36" s="252"/>
      <c r="R36" s="252"/>
      <c r="S36" s="252"/>
      <c r="T36" s="253"/>
      <c r="U36" s="199"/>
      <c r="V36" s="193"/>
    </row>
    <row r="37" spans="1:22">
      <c r="A37" s="180"/>
      <c r="B37" s="196"/>
      <c r="C37" s="193"/>
      <c r="D37" s="209"/>
      <c r="E37" s="210"/>
      <c r="F37" s="210"/>
      <c r="G37" s="210"/>
      <c r="H37" s="211"/>
      <c r="I37" s="198"/>
      <c r="J37" s="251" t="s">
        <v>627</v>
      </c>
      <c r="K37" s="252"/>
      <c r="L37" s="252"/>
      <c r="M37" s="252"/>
      <c r="N37" s="252"/>
      <c r="O37" s="252"/>
      <c r="P37" s="252"/>
      <c r="Q37" s="252"/>
      <c r="R37" s="252"/>
      <c r="S37" s="252"/>
      <c r="T37" s="253"/>
      <c r="U37" s="199"/>
      <c r="V37" s="193"/>
    </row>
    <row r="38" spans="1:22">
      <c r="A38" s="180"/>
      <c r="B38" s="196"/>
      <c r="C38" s="193"/>
      <c r="D38" s="209"/>
      <c r="E38" s="210"/>
      <c r="F38" s="210"/>
      <c r="G38" s="210"/>
      <c r="H38" s="211"/>
      <c r="I38" s="198"/>
      <c r="J38" s="251" t="s">
        <v>610</v>
      </c>
      <c r="K38" s="252"/>
      <c r="L38" s="252"/>
      <c r="M38" s="252"/>
      <c r="N38" s="252"/>
      <c r="O38" s="252"/>
      <c r="P38" s="252"/>
      <c r="Q38" s="252"/>
      <c r="R38" s="252"/>
      <c r="S38" s="252"/>
      <c r="T38" s="253"/>
      <c r="U38" s="199"/>
      <c r="V38" s="193"/>
    </row>
    <row r="39" spans="1:22">
      <c r="A39" s="180"/>
      <c r="B39" s="196"/>
      <c r="C39" s="193"/>
      <c r="D39" s="209"/>
      <c r="E39" s="210"/>
      <c r="F39" s="210"/>
      <c r="G39" s="210"/>
      <c r="H39" s="211"/>
      <c r="I39" s="198"/>
      <c r="J39" s="251" t="s">
        <v>628</v>
      </c>
      <c r="K39" s="252"/>
      <c r="L39" s="252"/>
      <c r="M39" s="252"/>
      <c r="N39" s="252"/>
      <c r="O39" s="252"/>
      <c r="P39" s="252"/>
      <c r="Q39" s="252"/>
      <c r="R39" s="252"/>
      <c r="S39" s="252"/>
      <c r="T39" s="253"/>
      <c r="U39" s="199"/>
      <c r="V39" s="193"/>
    </row>
    <row r="40" spans="1:22">
      <c r="A40" s="180"/>
      <c r="B40" s="196"/>
      <c r="C40" s="193"/>
      <c r="D40" s="209"/>
      <c r="E40" s="210"/>
      <c r="F40" s="210"/>
      <c r="G40" s="210"/>
      <c r="H40" s="211"/>
      <c r="I40" s="198"/>
      <c r="J40" s="251" t="s">
        <v>629</v>
      </c>
      <c r="K40" s="252"/>
      <c r="L40" s="252"/>
      <c r="M40" s="252"/>
      <c r="N40" s="252"/>
      <c r="O40" s="252"/>
      <c r="P40" s="252"/>
      <c r="Q40" s="252"/>
      <c r="R40" s="252"/>
      <c r="S40" s="252"/>
      <c r="T40" s="253"/>
      <c r="U40" s="199"/>
      <c r="V40" s="193"/>
    </row>
    <row r="41" spans="1:22">
      <c r="A41" s="180"/>
      <c r="B41" s="196"/>
      <c r="C41" s="193"/>
      <c r="D41" s="209"/>
      <c r="E41" s="210"/>
      <c r="F41" s="210"/>
      <c r="G41" s="210"/>
      <c r="H41" s="211"/>
      <c r="I41" s="198"/>
      <c r="J41" s="225" t="s">
        <v>630</v>
      </c>
      <c r="K41" s="226"/>
      <c r="L41" s="226"/>
      <c r="M41" s="226"/>
      <c r="N41" s="226"/>
      <c r="O41" s="226"/>
      <c r="P41" s="226"/>
      <c r="Q41" s="226"/>
      <c r="R41" s="226"/>
      <c r="S41" s="226"/>
      <c r="T41" s="227"/>
      <c r="U41" s="199"/>
      <c r="V41" s="193"/>
    </row>
    <row r="42" spans="1:22">
      <c r="A42" s="180"/>
      <c r="B42" s="196"/>
      <c r="C42" s="193"/>
      <c r="D42" s="209"/>
      <c r="E42" s="210"/>
      <c r="F42" s="210"/>
      <c r="G42" s="210"/>
      <c r="H42" s="211"/>
      <c r="I42" s="198"/>
      <c r="J42" s="212"/>
      <c r="K42" s="213"/>
      <c r="L42" s="213"/>
      <c r="M42" s="213"/>
      <c r="N42" s="213"/>
      <c r="O42" s="213"/>
      <c r="P42" s="213"/>
      <c r="Q42" s="213"/>
      <c r="R42" s="213"/>
      <c r="S42" s="213"/>
      <c r="T42" s="214"/>
      <c r="U42" s="199"/>
      <c r="V42" s="193"/>
    </row>
    <row r="43" spans="1:22">
      <c r="A43" s="180"/>
      <c r="B43" s="196"/>
      <c r="C43" s="193"/>
      <c r="D43" s="209"/>
      <c r="E43" s="210"/>
      <c r="F43" s="210"/>
      <c r="G43" s="210"/>
      <c r="H43" s="211"/>
      <c r="I43" s="198"/>
      <c r="J43" s="212"/>
      <c r="K43" s="213"/>
      <c r="L43" s="213"/>
      <c r="M43" s="213"/>
      <c r="N43" s="213"/>
      <c r="O43" s="213"/>
      <c r="P43" s="213"/>
      <c r="Q43" s="213"/>
      <c r="R43" s="213"/>
      <c r="S43" s="213"/>
      <c r="T43" s="214"/>
      <c r="U43" s="199"/>
      <c r="V43" s="193"/>
    </row>
    <row r="44" spans="1:22">
      <c r="A44" s="180"/>
      <c r="B44" s="196"/>
      <c r="C44" s="193"/>
      <c r="D44" s="209"/>
      <c r="E44" s="210"/>
      <c r="F44" s="210"/>
      <c r="G44" s="210"/>
      <c r="H44" s="211"/>
      <c r="I44" s="198"/>
      <c r="J44" s="212"/>
      <c r="K44" s="213"/>
      <c r="L44" s="213"/>
      <c r="M44" s="213"/>
      <c r="N44" s="213"/>
      <c r="O44" s="213"/>
      <c r="P44" s="213"/>
      <c r="Q44" s="213"/>
      <c r="R44" s="213"/>
      <c r="S44" s="213"/>
      <c r="T44" s="214"/>
      <c r="U44" s="199"/>
      <c r="V44" s="193"/>
    </row>
    <row r="45" spans="1:22">
      <c r="A45" s="180"/>
      <c r="B45" s="193"/>
      <c r="C45" s="193"/>
      <c r="D45" s="245" t="s">
        <v>47</v>
      </c>
      <c r="E45" s="246"/>
      <c r="F45" s="246"/>
      <c r="G45" s="246"/>
      <c r="H45" s="247"/>
      <c r="I45" s="224">
        <f>SUM(I13:I33)</f>
        <v>278790</v>
      </c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193"/>
    </row>
    <row r="46" spans="1:22">
      <c r="A46" s="201" t="s">
        <v>591</v>
      </c>
      <c r="B46" s="202"/>
      <c r="C46" s="203"/>
      <c r="D46" s="170"/>
      <c r="E46" s="204"/>
      <c r="F46" s="204"/>
      <c r="G46" s="204"/>
      <c r="H46" s="204"/>
      <c r="I46" s="205"/>
      <c r="J46" s="205"/>
      <c r="K46" s="205"/>
      <c r="L46" s="205"/>
      <c r="M46" s="205"/>
      <c r="N46" s="205"/>
      <c r="O46" s="205"/>
      <c r="P46" s="205"/>
      <c r="Q46" s="206"/>
    </row>
    <row r="61" spans="16:16">
      <c r="P61" s="208">
        <f>SUM(P14:P60)</f>
        <v>0</v>
      </c>
    </row>
  </sheetData>
  <mergeCells count="46">
    <mergeCell ref="J38:T38"/>
    <mergeCell ref="J39:T39"/>
    <mergeCell ref="J40:T40"/>
    <mergeCell ref="J32:T32"/>
    <mergeCell ref="J33:T33"/>
    <mergeCell ref="J34:T34"/>
    <mergeCell ref="J35:T35"/>
    <mergeCell ref="J36:T36"/>
    <mergeCell ref="J37:T37"/>
    <mergeCell ref="V10:V12"/>
    <mergeCell ref="J14:T14"/>
    <mergeCell ref="J30:T30"/>
    <mergeCell ref="J24:T24"/>
    <mergeCell ref="J25:T25"/>
    <mergeCell ref="J27:T27"/>
    <mergeCell ref="J28:T28"/>
    <mergeCell ref="J29:T29"/>
    <mergeCell ref="J19:T19"/>
    <mergeCell ref="J23:T23"/>
    <mergeCell ref="M11:O11"/>
    <mergeCell ref="S11:U11"/>
    <mergeCell ref="X13:Z13"/>
    <mergeCell ref="J16:T16"/>
    <mergeCell ref="J17:T17"/>
    <mergeCell ref="D45:H45"/>
    <mergeCell ref="J18:T18"/>
    <mergeCell ref="J22:T22"/>
    <mergeCell ref="I10:I12"/>
    <mergeCell ref="J10:U10"/>
    <mergeCell ref="D10:D12"/>
    <mergeCell ref="E11:E12"/>
    <mergeCell ref="F11:F12"/>
    <mergeCell ref="G11:G12"/>
    <mergeCell ref="H11:H12"/>
    <mergeCell ref="J11:L11"/>
    <mergeCell ref="E10:H10"/>
    <mergeCell ref="J41:T41"/>
    <mergeCell ref="P11:R11"/>
    <mergeCell ref="A1:V1"/>
    <mergeCell ref="A4:I4"/>
    <mergeCell ref="A5:I5"/>
    <mergeCell ref="N9:P9"/>
    <mergeCell ref="R9:S9"/>
    <mergeCell ref="A10:A12"/>
    <mergeCell ref="B10:B12"/>
    <mergeCell ref="C10:C12"/>
  </mergeCells>
  <pageMargins left="0.19685039370078741" right="0.19685039370078741" top="0.74803149606299213" bottom="0.74803149606299213" header="0.31496062992125984" footer="0.31496062992125984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39"/>
  <sheetViews>
    <sheetView view="pageBreakPreview" topLeftCell="A76" zoomScaleSheetLayoutView="100" workbookViewId="0">
      <selection activeCell="C13" sqref="C13"/>
    </sheetView>
  </sheetViews>
  <sheetFormatPr defaultRowHeight="14.25"/>
  <cols>
    <col min="1" max="1" width="4.25" customWidth="1"/>
    <col min="2" max="2" width="27.875" customWidth="1"/>
    <col min="3" max="3" width="22.75" customWidth="1"/>
    <col min="4" max="4" width="6.75" customWidth="1"/>
    <col min="5" max="5" width="5.5" customWidth="1"/>
    <col min="6" max="6" width="5.125" customWidth="1"/>
    <col min="7" max="7" width="5.25" customWidth="1"/>
    <col min="8" max="8" width="8.5" customWidth="1"/>
    <col min="9" max="9" width="5.625" customWidth="1"/>
    <col min="10" max="10" width="4.375" customWidth="1"/>
    <col min="11" max="11" width="4.25" customWidth="1"/>
    <col min="12" max="12" width="4.5" customWidth="1"/>
    <col min="13" max="13" width="5.875" customWidth="1"/>
    <col min="14" max="14" width="5.375" customWidth="1"/>
    <col min="15" max="15" width="4.875" customWidth="1"/>
    <col min="16" max="16" width="4.375" customWidth="1"/>
    <col min="17" max="17" width="6.75" customWidth="1"/>
  </cols>
  <sheetData>
    <row r="1" spans="1:22" ht="22.5" customHeight="1">
      <c r="A1" s="265" t="s">
        <v>274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</row>
    <row r="2" spans="1:22" ht="24.75" customHeight="1">
      <c r="A2" s="3" t="s">
        <v>186</v>
      </c>
      <c r="B2" s="3"/>
      <c r="C2" s="4"/>
      <c r="D2" s="29"/>
      <c r="E2" s="5"/>
      <c r="F2" s="5"/>
      <c r="G2" s="5"/>
      <c r="H2" s="5"/>
      <c r="I2" s="5"/>
      <c r="J2" s="11"/>
      <c r="K2" s="3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22" ht="18.75">
      <c r="A3" s="3" t="s">
        <v>187</v>
      </c>
      <c r="B3" s="3"/>
      <c r="C3" s="4"/>
      <c r="D3" s="29"/>
      <c r="E3" s="5"/>
      <c r="F3" s="5"/>
      <c r="G3" s="5"/>
      <c r="H3" s="5"/>
      <c r="I3" s="5"/>
      <c r="J3" s="11"/>
      <c r="K3" s="3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18.75">
      <c r="A4" s="3" t="s">
        <v>140</v>
      </c>
      <c r="B4" s="3"/>
      <c r="C4" s="4"/>
      <c r="D4" s="29"/>
      <c r="E4" s="5"/>
      <c r="F4" s="5"/>
      <c r="G4" s="5"/>
      <c r="H4" s="5"/>
      <c r="I4" s="5"/>
      <c r="J4" s="11"/>
      <c r="K4" s="3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2" ht="18.75">
      <c r="A5" s="3" t="s">
        <v>144</v>
      </c>
      <c r="B5" s="3"/>
      <c r="C5" s="4"/>
      <c r="D5" s="29"/>
      <c r="E5" s="5"/>
      <c r="F5" s="5"/>
      <c r="G5" s="5"/>
      <c r="H5" s="5"/>
      <c r="I5" s="5"/>
      <c r="J5" s="11"/>
      <c r="K5" s="3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.75">
      <c r="A6" s="3" t="s">
        <v>272</v>
      </c>
      <c r="B6" s="3"/>
      <c r="C6" s="4"/>
      <c r="D6" s="29"/>
      <c r="E6" s="5"/>
      <c r="F6" s="5"/>
      <c r="G6" s="5"/>
      <c r="H6" s="5"/>
      <c r="I6" s="5"/>
      <c r="J6" s="11"/>
      <c r="K6" s="3"/>
      <c r="L6" s="11"/>
      <c r="M6" s="5" t="s">
        <v>313</v>
      </c>
      <c r="N6" s="11"/>
      <c r="O6" s="11"/>
      <c r="P6" s="5"/>
      <c r="Q6" s="11"/>
      <c r="R6" s="11"/>
      <c r="S6" s="11"/>
      <c r="T6" s="11"/>
      <c r="U6" s="11"/>
      <c r="V6" s="11"/>
    </row>
    <row r="7" spans="1:22" ht="18.75">
      <c r="A7" s="3" t="s">
        <v>145</v>
      </c>
      <c r="B7" s="3"/>
      <c r="C7" s="4"/>
      <c r="D7" s="29"/>
      <c r="E7" s="5"/>
      <c r="F7" s="51"/>
      <c r="G7" s="51"/>
      <c r="H7" s="5"/>
      <c r="I7" s="5"/>
      <c r="J7" s="11"/>
      <c r="K7" s="3"/>
      <c r="L7" s="11"/>
      <c r="M7" s="5" t="s">
        <v>339</v>
      </c>
      <c r="N7" s="11"/>
      <c r="O7" s="11"/>
      <c r="P7" s="5"/>
      <c r="Q7" s="11"/>
      <c r="R7" s="11"/>
      <c r="S7" s="11"/>
      <c r="T7" s="11"/>
      <c r="U7" s="11"/>
      <c r="V7" s="11"/>
    </row>
    <row r="8" spans="1:22" ht="19.5">
      <c r="A8" s="3" t="s">
        <v>273</v>
      </c>
      <c r="B8" s="3"/>
      <c r="C8" s="4"/>
      <c r="D8" s="29"/>
      <c r="E8" s="5"/>
      <c r="F8" s="51"/>
      <c r="G8" s="51"/>
      <c r="H8" s="5"/>
      <c r="I8" s="5"/>
      <c r="J8" s="11"/>
      <c r="K8" s="3"/>
      <c r="L8" s="11"/>
      <c r="M8" s="118" t="s">
        <v>517</v>
      </c>
      <c r="N8" s="11"/>
      <c r="O8" s="11"/>
      <c r="P8" s="5"/>
      <c r="Q8" s="11"/>
      <c r="R8" s="11"/>
      <c r="S8" s="11"/>
      <c r="T8" s="11"/>
      <c r="U8" s="11"/>
      <c r="V8" s="11"/>
    </row>
    <row r="9" spans="1:22" ht="21.75">
      <c r="A9" s="57" t="s">
        <v>0</v>
      </c>
      <c r="B9" s="55"/>
      <c r="C9" s="55" t="s">
        <v>105</v>
      </c>
      <c r="D9" s="55" t="s">
        <v>106</v>
      </c>
      <c r="E9" s="58" t="s">
        <v>107</v>
      </c>
      <c r="F9" s="55" t="s">
        <v>108</v>
      </c>
      <c r="G9" s="56"/>
      <c r="H9" s="56"/>
      <c r="I9" s="56"/>
      <c r="J9" s="56"/>
      <c r="K9" s="56"/>
      <c r="L9" s="56"/>
      <c r="M9" s="59"/>
      <c r="N9" s="60"/>
      <c r="O9" s="270"/>
      <c r="P9" s="270"/>
      <c r="Q9" s="61"/>
    </row>
    <row r="10" spans="1:22" ht="18.75">
      <c r="A10" s="266" t="s">
        <v>83</v>
      </c>
      <c r="B10" s="266" t="s">
        <v>54</v>
      </c>
      <c r="C10" s="266" t="s">
        <v>133</v>
      </c>
      <c r="D10" s="268" t="s">
        <v>55</v>
      </c>
      <c r="E10" s="271" t="s">
        <v>109</v>
      </c>
      <c r="F10" s="271"/>
      <c r="G10" s="271"/>
      <c r="H10" s="271"/>
      <c r="I10" s="277" t="s">
        <v>110</v>
      </c>
      <c r="J10" s="277"/>
      <c r="K10" s="277"/>
      <c r="L10" s="277"/>
      <c r="M10" s="278" t="s">
        <v>61</v>
      </c>
      <c r="N10" s="271"/>
      <c r="O10" s="271"/>
      <c r="P10" s="271"/>
      <c r="Q10" s="266" t="s">
        <v>6</v>
      </c>
    </row>
    <row r="11" spans="1:22" ht="42.75">
      <c r="A11" s="267"/>
      <c r="B11" s="267"/>
      <c r="C11" s="267"/>
      <c r="D11" s="269"/>
      <c r="E11" s="62" t="s">
        <v>111</v>
      </c>
      <c r="F11" s="62" t="s">
        <v>112</v>
      </c>
      <c r="G11" s="62" t="s">
        <v>113</v>
      </c>
      <c r="H11" s="62" t="s">
        <v>60</v>
      </c>
      <c r="I11" s="99" t="s">
        <v>164</v>
      </c>
      <c r="J11" s="64" t="s">
        <v>114</v>
      </c>
      <c r="K11" s="97" t="s">
        <v>101</v>
      </c>
      <c r="L11" s="63" t="s">
        <v>47</v>
      </c>
      <c r="M11" s="65" t="s">
        <v>111</v>
      </c>
      <c r="N11" s="65" t="s">
        <v>112</v>
      </c>
      <c r="O11" s="65" t="s">
        <v>113</v>
      </c>
      <c r="P11" s="65" t="s">
        <v>60</v>
      </c>
      <c r="Q11" s="267"/>
    </row>
    <row r="12" spans="1:22" ht="18.75">
      <c r="A12" s="66"/>
      <c r="B12" s="67" t="s">
        <v>184</v>
      </c>
      <c r="C12" s="68"/>
      <c r="D12" s="68"/>
      <c r="E12" s="68"/>
      <c r="F12" s="68"/>
      <c r="G12" s="68"/>
      <c r="H12" s="68"/>
      <c r="I12" s="69"/>
      <c r="J12" s="64"/>
      <c r="K12" s="69"/>
      <c r="L12" s="69"/>
      <c r="M12" s="70"/>
      <c r="N12" s="71"/>
      <c r="O12" s="71"/>
      <c r="P12" s="70"/>
      <c r="Q12" s="72"/>
    </row>
    <row r="13" spans="1:22" ht="18.75">
      <c r="A13" s="68"/>
      <c r="B13" s="67" t="s">
        <v>132</v>
      </c>
      <c r="C13" s="68"/>
      <c r="D13" s="68"/>
      <c r="E13" s="68"/>
      <c r="F13" s="68"/>
      <c r="G13" s="68"/>
      <c r="H13" s="68"/>
      <c r="I13" s="73"/>
      <c r="J13" s="73"/>
      <c r="K13" s="73"/>
      <c r="L13" s="73"/>
      <c r="M13" s="74"/>
      <c r="N13" s="75"/>
      <c r="O13" s="75"/>
      <c r="P13" s="75"/>
      <c r="Q13" s="72"/>
    </row>
    <row r="14" spans="1:22" ht="18.75">
      <c r="A14" s="68"/>
      <c r="B14" s="67" t="s">
        <v>458</v>
      </c>
      <c r="C14" s="68"/>
      <c r="D14" s="68"/>
      <c r="E14" s="68"/>
      <c r="F14" s="68"/>
      <c r="G14" s="68"/>
      <c r="H14" s="68"/>
      <c r="I14" s="73"/>
      <c r="J14" s="73"/>
      <c r="K14" s="73"/>
      <c r="L14" s="73"/>
      <c r="M14" s="74"/>
      <c r="N14" s="75"/>
      <c r="O14" s="75"/>
      <c r="P14" s="75"/>
      <c r="Q14" s="72"/>
    </row>
    <row r="15" spans="1:22" ht="18.75">
      <c r="A15" s="68"/>
      <c r="B15" s="67" t="s">
        <v>459</v>
      </c>
      <c r="C15" s="68"/>
      <c r="D15" s="68"/>
      <c r="E15" s="68"/>
      <c r="F15" s="68"/>
      <c r="G15" s="68"/>
      <c r="H15" s="68"/>
      <c r="I15" s="76"/>
      <c r="J15" s="76"/>
      <c r="K15" s="76"/>
      <c r="L15" s="76"/>
      <c r="M15" s="74"/>
      <c r="N15" s="75"/>
      <c r="O15" s="75"/>
      <c r="P15" s="75"/>
      <c r="Q15" s="77"/>
    </row>
    <row r="16" spans="1:22" ht="18.75">
      <c r="A16" s="68"/>
      <c r="B16" s="67" t="s">
        <v>215</v>
      </c>
      <c r="C16" s="68"/>
      <c r="D16" s="68"/>
      <c r="E16" s="68"/>
      <c r="F16" s="68"/>
      <c r="G16" s="68"/>
      <c r="H16" s="68"/>
      <c r="I16" s="76"/>
      <c r="J16" s="76"/>
      <c r="K16" s="76"/>
      <c r="L16" s="76"/>
      <c r="M16" s="74"/>
      <c r="N16" s="75"/>
      <c r="O16" s="75"/>
      <c r="P16" s="75"/>
      <c r="Q16" s="77"/>
    </row>
    <row r="17" spans="1:17" ht="18.75">
      <c r="A17" s="68"/>
      <c r="B17" s="68" t="s">
        <v>9</v>
      </c>
      <c r="C17" s="68"/>
      <c r="D17" s="66"/>
      <c r="E17" s="66"/>
      <c r="F17" s="66"/>
      <c r="G17" s="66"/>
      <c r="H17" s="66"/>
      <c r="I17" s="76"/>
      <c r="J17" s="76"/>
      <c r="K17" s="76"/>
      <c r="L17" s="76"/>
      <c r="M17" s="85"/>
      <c r="N17" s="75"/>
      <c r="O17" s="75"/>
      <c r="P17" s="75"/>
      <c r="Q17" s="78"/>
    </row>
    <row r="18" spans="1:17" ht="18.75">
      <c r="A18" s="68"/>
      <c r="B18" s="86" t="s">
        <v>131</v>
      </c>
      <c r="C18" s="68"/>
      <c r="D18" s="87" t="s">
        <v>104</v>
      </c>
      <c r="E18" s="127" t="s">
        <v>275</v>
      </c>
      <c r="F18" s="87" t="s">
        <v>12</v>
      </c>
      <c r="G18" s="87" t="s">
        <v>12</v>
      </c>
      <c r="H18" s="87" t="s">
        <v>12</v>
      </c>
      <c r="I18" s="87" t="s">
        <v>12</v>
      </c>
      <c r="J18" s="87" t="s">
        <v>12</v>
      </c>
      <c r="K18" s="87" t="s">
        <v>12</v>
      </c>
      <c r="L18" s="87" t="s">
        <v>12</v>
      </c>
      <c r="M18" s="87" t="s">
        <v>12</v>
      </c>
      <c r="N18" s="87" t="s">
        <v>12</v>
      </c>
      <c r="O18" s="87" t="s">
        <v>12</v>
      </c>
      <c r="P18" s="87" t="s">
        <v>12</v>
      </c>
      <c r="Q18" s="78" t="s">
        <v>116</v>
      </c>
    </row>
    <row r="19" spans="1:17" ht="18.75">
      <c r="A19" s="68"/>
      <c r="B19" s="68" t="s">
        <v>115</v>
      </c>
      <c r="C19" s="68"/>
      <c r="D19" s="66"/>
      <c r="E19" s="66"/>
      <c r="F19" s="66"/>
      <c r="G19" s="66"/>
      <c r="H19" s="66"/>
      <c r="I19" s="76"/>
      <c r="J19" s="76"/>
      <c r="K19" s="76"/>
      <c r="L19" s="76"/>
      <c r="M19" s="85"/>
      <c r="N19" s="75"/>
      <c r="O19" s="75"/>
      <c r="P19" s="75"/>
      <c r="Q19" s="79"/>
    </row>
    <row r="20" spans="1:17" ht="18.75">
      <c r="A20" s="68"/>
      <c r="B20" s="86" t="s">
        <v>460</v>
      </c>
      <c r="C20" s="68"/>
      <c r="D20" s="66"/>
      <c r="E20" s="66"/>
      <c r="F20" s="66"/>
      <c r="G20" s="66"/>
      <c r="H20" s="66"/>
      <c r="I20" s="76"/>
      <c r="J20" s="76"/>
      <c r="K20" s="76"/>
      <c r="L20" s="76"/>
      <c r="M20" s="85"/>
      <c r="N20" s="75"/>
      <c r="O20" s="75"/>
      <c r="P20" s="75"/>
      <c r="Q20" s="79"/>
    </row>
    <row r="21" spans="1:17" ht="18.75">
      <c r="A21" s="68"/>
      <c r="B21" s="86" t="s">
        <v>244</v>
      </c>
      <c r="C21" s="68"/>
      <c r="D21" s="66"/>
      <c r="E21" s="66"/>
      <c r="F21" s="66"/>
      <c r="G21" s="66"/>
      <c r="H21" s="66"/>
      <c r="I21" s="76"/>
      <c r="J21" s="76"/>
      <c r="K21" s="76"/>
      <c r="L21" s="76"/>
      <c r="M21" s="85"/>
      <c r="N21" s="75"/>
      <c r="O21" s="75"/>
      <c r="P21" s="75"/>
      <c r="Q21" s="79"/>
    </row>
    <row r="22" spans="1:17" ht="18.75">
      <c r="A22" s="68"/>
      <c r="B22" s="94" t="s">
        <v>180</v>
      </c>
      <c r="C22" s="94" t="s">
        <v>165</v>
      </c>
      <c r="D22" s="85" t="s">
        <v>189</v>
      </c>
      <c r="E22" s="85" t="s">
        <v>12</v>
      </c>
      <c r="F22" s="85" t="s">
        <v>276</v>
      </c>
      <c r="G22" s="85"/>
      <c r="H22" s="87" t="s">
        <v>12</v>
      </c>
      <c r="I22" s="87" t="s">
        <v>12</v>
      </c>
      <c r="J22" s="87" t="s">
        <v>12</v>
      </c>
      <c r="K22" s="87" t="s">
        <v>12</v>
      </c>
      <c r="L22" s="87" t="s">
        <v>12</v>
      </c>
      <c r="M22" s="87" t="s">
        <v>12</v>
      </c>
      <c r="N22" s="87" t="s">
        <v>12</v>
      </c>
      <c r="O22" s="87" t="s">
        <v>12</v>
      </c>
      <c r="P22" s="87" t="s">
        <v>12</v>
      </c>
      <c r="Q22" s="78" t="s">
        <v>139</v>
      </c>
    </row>
    <row r="23" spans="1:17" ht="21.75" customHeight="1">
      <c r="A23" s="68"/>
      <c r="B23" s="94" t="s">
        <v>181</v>
      </c>
      <c r="C23" s="94" t="s">
        <v>166</v>
      </c>
      <c r="D23" s="85" t="s">
        <v>194</v>
      </c>
      <c r="E23" s="254" t="s">
        <v>239</v>
      </c>
      <c r="F23" s="255"/>
      <c r="G23" s="255"/>
      <c r="H23" s="256"/>
      <c r="I23" s="100">
        <v>14800</v>
      </c>
      <c r="J23" s="87" t="s">
        <v>159</v>
      </c>
      <c r="K23" s="93"/>
      <c r="L23" s="93"/>
      <c r="M23" s="85"/>
      <c r="N23" s="75"/>
      <c r="O23" s="75"/>
      <c r="P23" s="75"/>
      <c r="Q23" s="78"/>
    </row>
    <row r="24" spans="1:17" ht="18.75">
      <c r="A24" s="68"/>
      <c r="B24" s="94" t="s">
        <v>167</v>
      </c>
      <c r="C24" s="94" t="s">
        <v>169</v>
      </c>
      <c r="D24" s="74"/>
      <c r="E24" s="86" t="s">
        <v>198</v>
      </c>
      <c r="F24" s="68"/>
      <c r="G24" s="68"/>
      <c r="H24" s="68"/>
      <c r="I24" s="93"/>
      <c r="J24" s="93"/>
      <c r="K24" s="93"/>
      <c r="L24" s="93"/>
      <c r="M24" s="85"/>
      <c r="N24" s="101">
        <v>3200</v>
      </c>
      <c r="O24" s="75"/>
      <c r="P24" s="75"/>
      <c r="Q24" s="78"/>
    </row>
    <row r="25" spans="1:17" ht="18.75">
      <c r="A25" s="68"/>
      <c r="B25" s="94" t="s">
        <v>168</v>
      </c>
      <c r="C25" s="94" t="s">
        <v>128</v>
      </c>
      <c r="D25" s="74"/>
      <c r="E25" s="86" t="s">
        <v>465</v>
      </c>
      <c r="F25" s="68"/>
      <c r="G25" s="68"/>
      <c r="H25" s="68"/>
      <c r="I25" s="93"/>
      <c r="J25" s="93"/>
      <c r="K25" s="93"/>
      <c r="L25" s="93"/>
      <c r="M25" s="85"/>
      <c r="N25" s="75"/>
      <c r="O25" s="101"/>
      <c r="P25" s="75"/>
      <c r="Q25" s="78"/>
    </row>
    <row r="26" spans="1:17" ht="18.75">
      <c r="A26" s="68"/>
      <c r="B26" s="74" t="s">
        <v>277</v>
      </c>
      <c r="C26" s="94"/>
      <c r="D26" s="74"/>
      <c r="E26" s="257" t="s">
        <v>464</v>
      </c>
      <c r="F26" s="263"/>
      <c r="G26" s="263"/>
      <c r="H26" s="264"/>
      <c r="I26" s="93"/>
      <c r="J26" s="93"/>
      <c r="K26" s="93"/>
      <c r="L26" s="93"/>
      <c r="M26" s="85"/>
      <c r="N26" s="101">
        <v>2000</v>
      </c>
      <c r="O26" s="75"/>
      <c r="P26" s="75"/>
      <c r="Q26" s="78"/>
    </row>
    <row r="27" spans="1:17" ht="18.75">
      <c r="A27" s="68"/>
      <c r="B27" s="94" t="s">
        <v>461</v>
      </c>
      <c r="C27" s="94"/>
      <c r="D27" s="74"/>
      <c r="E27" s="86" t="s">
        <v>466</v>
      </c>
      <c r="F27" s="68"/>
      <c r="G27" s="68"/>
      <c r="H27" s="68"/>
      <c r="I27" s="93"/>
      <c r="J27" s="93"/>
      <c r="K27" s="93"/>
      <c r="L27" s="93"/>
      <c r="M27" s="85"/>
      <c r="N27" s="101"/>
      <c r="O27" s="101"/>
      <c r="P27" s="75"/>
      <c r="Q27" s="78"/>
    </row>
    <row r="28" spans="1:17" ht="18.75">
      <c r="A28" s="68"/>
      <c r="B28" s="94" t="s">
        <v>462</v>
      </c>
      <c r="C28" s="94"/>
      <c r="D28" s="85"/>
      <c r="E28" s="105" t="s">
        <v>138</v>
      </c>
      <c r="F28" s="106"/>
      <c r="G28" s="106"/>
      <c r="H28" s="107"/>
      <c r="I28" s="93"/>
      <c r="J28" s="93"/>
      <c r="K28" s="93"/>
      <c r="L28" s="93"/>
      <c r="M28" s="85"/>
      <c r="N28" s="101">
        <v>3600</v>
      </c>
      <c r="O28" s="101"/>
      <c r="P28" s="75"/>
      <c r="Q28" s="78"/>
    </row>
    <row r="29" spans="1:17" ht="18.75">
      <c r="A29" s="68"/>
      <c r="B29" s="94" t="s">
        <v>463</v>
      </c>
      <c r="C29" s="94"/>
      <c r="D29" s="85"/>
      <c r="E29" s="257" t="s">
        <v>467</v>
      </c>
      <c r="F29" s="263"/>
      <c r="G29" s="263"/>
      <c r="H29" s="264"/>
      <c r="I29" s="93"/>
      <c r="J29" s="93"/>
      <c r="K29" s="93"/>
      <c r="L29" s="93"/>
      <c r="M29" s="85"/>
      <c r="N29" s="101"/>
      <c r="O29" s="101"/>
      <c r="P29" s="75"/>
      <c r="Q29" s="78"/>
    </row>
    <row r="30" spans="1:17" ht="18.75">
      <c r="A30" s="68"/>
      <c r="B30" s="94"/>
      <c r="C30" s="94"/>
      <c r="D30" s="85"/>
      <c r="E30" s="257" t="s">
        <v>468</v>
      </c>
      <c r="F30" s="263"/>
      <c r="G30" s="263"/>
      <c r="H30" s="264"/>
      <c r="I30" s="93"/>
      <c r="J30" s="93"/>
      <c r="K30" s="93"/>
      <c r="L30" s="93"/>
      <c r="M30" s="85"/>
      <c r="N30" s="101">
        <v>6000</v>
      </c>
      <c r="O30" s="101"/>
      <c r="P30" s="75"/>
      <c r="Q30" s="78"/>
    </row>
    <row r="31" spans="1:17" ht="18.75">
      <c r="A31" s="68"/>
      <c r="B31" s="94" t="s">
        <v>190</v>
      </c>
      <c r="C31" s="94" t="s">
        <v>193</v>
      </c>
      <c r="D31" s="85" t="s">
        <v>469</v>
      </c>
      <c r="E31" s="85" t="s">
        <v>12</v>
      </c>
      <c r="F31" s="85" t="s">
        <v>276</v>
      </c>
      <c r="G31" s="85" t="s">
        <v>279</v>
      </c>
      <c r="H31" s="87" t="s">
        <v>278</v>
      </c>
      <c r="I31" s="87" t="s">
        <v>12</v>
      </c>
      <c r="J31" s="87" t="s">
        <v>12</v>
      </c>
      <c r="K31" s="87" t="s">
        <v>12</v>
      </c>
      <c r="L31" s="87" t="s">
        <v>12</v>
      </c>
      <c r="M31" s="87" t="s">
        <v>12</v>
      </c>
      <c r="N31" s="87" t="s">
        <v>12</v>
      </c>
      <c r="O31" s="87" t="s">
        <v>12</v>
      </c>
      <c r="P31" s="87" t="s">
        <v>12</v>
      </c>
      <c r="Q31" s="78" t="s">
        <v>139</v>
      </c>
    </row>
    <row r="32" spans="1:17" ht="23.25" customHeight="1">
      <c r="A32" s="68"/>
      <c r="B32" s="94" t="s">
        <v>191</v>
      </c>
      <c r="C32" s="94" t="s">
        <v>197</v>
      </c>
      <c r="D32" s="85" t="s">
        <v>194</v>
      </c>
      <c r="E32" s="254" t="s">
        <v>239</v>
      </c>
      <c r="F32" s="255"/>
      <c r="G32" s="255"/>
      <c r="H32" s="256"/>
      <c r="I32" s="100">
        <v>15600</v>
      </c>
      <c r="J32" s="87" t="s">
        <v>159</v>
      </c>
      <c r="K32" s="93"/>
      <c r="L32" s="93"/>
      <c r="M32" s="85"/>
      <c r="N32" s="75"/>
      <c r="O32" s="75"/>
      <c r="P32" s="75"/>
      <c r="Q32" s="78"/>
    </row>
    <row r="33" spans="1:17" ht="18.75">
      <c r="A33" s="68"/>
      <c r="B33" s="94" t="s">
        <v>192</v>
      </c>
      <c r="C33" s="94" t="s">
        <v>196</v>
      </c>
      <c r="D33" s="74"/>
      <c r="E33" s="86" t="s">
        <v>198</v>
      </c>
      <c r="F33" s="68"/>
      <c r="G33" s="68"/>
      <c r="H33" s="68"/>
      <c r="I33" s="93"/>
      <c r="J33" s="93"/>
      <c r="K33" s="93"/>
      <c r="L33" s="93"/>
      <c r="M33" s="85"/>
      <c r="N33" s="101">
        <v>3200</v>
      </c>
      <c r="O33" s="101">
        <v>3200</v>
      </c>
      <c r="P33" s="101">
        <v>3200</v>
      </c>
      <c r="Q33" s="78"/>
    </row>
    <row r="34" spans="1:17" ht="18.75">
      <c r="A34" s="68"/>
      <c r="B34" s="94" t="s">
        <v>195</v>
      </c>
      <c r="C34" s="94"/>
      <c r="D34" s="74"/>
      <c r="E34" s="86" t="s">
        <v>470</v>
      </c>
      <c r="F34" s="68"/>
      <c r="G34" s="68"/>
      <c r="H34" s="68"/>
      <c r="I34" s="93"/>
      <c r="J34" s="93"/>
      <c r="K34" s="93"/>
      <c r="L34" s="93"/>
      <c r="M34" s="85"/>
      <c r="N34" s="75"/>
      <c r="O34" s="75"/>
      <c r="P34" s="75"/>
      <c r="Q34" s="78"/>
    </row>
    <row r="35" spans="1:17" ht="18.75">
      <c r="A35" s="68"/>
      <c r="B35" s="94"/>
      <c r="C35" s="94"/>
      <c r="D35" s="74"/>
      <c r="E35" s="257" t="s">
        <v>199</v>
      </c>
      <c r="F35" s="263"/>
      <c r="G35" s="263"/>
      <c r="H35" s="264"/>
      <c r="I35" s="93"/>
      <c r="J35" s="93"/>
      <c r="K35" s="93"/>
      <c r="L35" s="93"/>
      <c r="M35" s="85"/>
      <c r="N35" s="101">
        <v>2000</v>
      </c>
      <c r="O35" s="101">
        <v>2000</v>
      </c>
      <c r="P35" s="101">
        <v>2000</v>
      </c>
      <c r="Q35" s="78"/>
    </row>
    <row r="36" spans="1:17" ht="18.75">
      <c r="A36" s="68"/>
      <c r="B36" s="94"/>
      <c r="C36" s="94"/>
      <c r="D36" s="74"/>
      <c r="E36" s="86" t="s">
        <v>471</v>
      </c>
      <c r="F36" s="68"/>
      <c r="G36" s="68"/>
      <c r="H36" s="68"/>
      <c r="I36" s="93"/>
      <c r="J36" s="93"/>
      <c r="K36" s="93"/>
      <c r="L36" s="93"/>
      <c r="M36" s="85"/>
      <c r="N36" s="101"/>
      <c r="O36" s="101"/>
      <c r="P36" s="75"/>
      <c r="Q36" s="78"/>
    </row>
    <row r="37" spans="1:17" ht="18.75">
      <c r="A37" s="68"/>
      <c r="B37" s="94" t="s">
        <v>280</v>
      </c>
      <c r="C37" s="94" t="s">
        <v>146</v>
      </c>
      <c r="D37" s="85" t="s">
        <v>281</v>
      </c>
      <c r="E37" s="86"/>
      <c r="F37" s="68"/>
      <c r="G37" s="68"/>
      <c r="H37" s="68"/>
      <c r="I37" s="100"/>
      <c r="J37" s="93"/>
      <c r="K37" s="87"/>
      <c r="L37" s="87"/>
      <c r="M37" s="95"/>
      <c r="N37" s="101"/>
      <c r="O37" s="87"/>
      <c r="P37" s="87"/>
      <c r="Q37" s="78"/>
    </row>
    <row r="38" spans="1:17" ht="18.75">
      <c r="A38" s="68"/>
      <c r="B38" s="94" t="s">
        <v>475</v>
      </c>
      <c r="C38" s="94" t="s">
        <v>147</v>
      </c>
      <c r="D38" s="85"/>
      <c r="E38" s="86"/>
      <c r="F38" s="68"/>
      <c r="G38" s="68"/>
      <c r="H38" s="68"/>
      <c r="I38" s="93"/>
      <c r="J38" s="93"/>
      <c r="K38" s="93"/>
      <c r="L38" s="93"/>
      <c r="M38" s="85"/>
      <c r="N38" s="75"/>
      <c r="O38" s="75"/>
      <c r="P38" s="75"/>
      <c r="Q38" s="78"/>
    </row>
    <row r="39" spans="1:17" ht="18.75">
      <c r="A39" s="68"/>
      <c r="B39" s="94" t="s">
        <v>476</v>
      </c>
      <c r="C39" s="94" t="s">
        <v>148</v>
      </c>
      <c r="D39" s="85"/>
      <c r="E39" s="86"/>
      <c r="F39" s="68"/>
      <c r="G39" s="68"/>
      <c r="H39" s="68"/>
      <c r="I39" s="68"/>
      <c r="J39" s="68"/>
      <c r="K39" s="68"/>
      <c r="L39" s="68"/>
      <c r="M39" s="85"/>
      <c r="N39" s="75"/>
      <c r="O39" s="75"/>
      <c r="P39" s="75"/>
      <c r="Q39" s="78"/>
    </row>
    <row r="40" spans="1:17" ht="18.75">
      <c r="A40" s="68"/>
      <c r="B40" s="94"/>
      <c r="C40" s="94" t="s">
        <v>474</v>
      </c>
      <c r="D40" s="85"/>
      <c r="E40" s="86"/>
      <c r="F40" s="68"/>
      <c r="G40" s="68"/>
      <c r="H40" s="68"/>
      <c r="I40" s="68"/>
      <c r="J40" s="68"/>
      <c r="K40" s="68"/>
      <c r="L40" s="68"/>
      <c r="M40" s="85"/>
      <c r="N40" s="75"/>
      <c r="O40" s="75"/>
      <c r="P40" s="75"/>
      <c r="Q40" s="78"/>
    </row>
    <row r="41" spans="1:17" ht="18.75">
      <c r="A41" s="68"/>
      <c r="B41" s="94"/>
      <c r="C41" s="94" t="s">
        <v>149</v>
      </c>
      <c r="D41" s="85"/>
      <c r="E41" s="86"/>
      <c r="F41" s="68"/>
      <c r="G41" s="68"/>
      <c r="H41" s="68"/>
      <c r="I41" s="68"/>
      <c r="J41" s="68"/>
      <c r="K41" s="68"/>
      <c r="L41" s="68"/>
      <c r="M41" s="85"/>
      <c r="N41" s="75"/>
      <c r="O41" s="75"/>
      <c r="P41" s="75"/>
      <c r="Q41" s="78"/>
    </row>
    <row r="42" spans="1:17" ht="18.75">
      <c r="A42" s="68"/>
      <c r="B42" s="94"/>
      <c r="C42" s="94" t="s">
        <v>150</v>
      </c>
      <c r="D42" s="85"/>
      <c r="E42" s="86"/>
      <c r="F42" s="68"/>
      <c r="G42" s="68"/>
      <c r="H42" s="68"/>
      <c r="I42" s="93"/>
      <c r="J42" s="93"/>
      <c r="K42" s="93"/>
      <c r="L42" s="93"/>
      <c r="M42" s="85"/>
      <c r="N42" s="75"/>
      <c r="O42" s="75"/>
      <c r="P42" s="75"/>
      <c r="Q42" s="78"/>
    </row>
    <row r="43" spans="1:17" ht="18.75">
      <c r="A43" s="68"/>
      <c r="B43" s="94"/>
      <c r="C43" s="94" t="s">
        <v>200</v>
      </c>
      <c r="D43" s="85"/>
      <c r="E43" s="86"/>
      <c r="F43" s="68"/>
      <c r="G43" s="68"/>
      <c r="H43" s="68"/>
      <c r="I43" s="93"/>
      <c r="J43" s="93"/>
      <c r="K43" s="93"/>
      <c r="L43" s="93"/>
      <c r="M43" s="85"/>
      <c r="N43" s="75"/>
      <c r="O43" s="75"/>
      <c r="P43" s="75"/>
      <c r="Q43" s="78"/>
    </row>
    <row r="44" spans="1:17" ht="18.75">
      <c r="A44" s="68"/>
      <c r="B44" s="94" t="s">
        <v>282</v>
      </c>
      <c r="C44" s="94" t="s">
        <v>478</v>
      </c>
      <c r="D44" s="85" t="s">
        <v>472</v>
      </c>
      <c r="E44" s="254" t="s">
        <v>239</v>
      </c>
      <c r="F44" s="255"/>
      <c r="G44" s="255"/>
      <c r="H44" s="256"/>
      <c r="I44" s="100">
        <v>14800</v>
      </c>
      <c r="J44" s="93" t="s">
        <v>159</v>
      </c>
      <c r="K44" s="87" t="s">
        <v>12</v>
      </c>
      <c r="L44" s="87" t="s">
        <v>12</v>
      </c>
      <c r="M44" s="95">
        <v>14800</v>
      </c>
      <c r="N44" s="101" t="s">
        <v>12</v>
      </c>
      <c r="O44" s="87" t="s">
        <v>12</v>
      </c>
      <c r="P44" s="87" t="s">
        <v>12</v>
      </c>
      <c r="Q44" s="78" t="s">
        <v>139</v>
      </c>
    </row>
    <row r="45" spans="1:17" ht="18.75">
      <c r="A45" s="68"/>
      <c r="B45" s="94" t="s">
        <v>477</v>
      </c>
      <c r="C45" s="94" t="s">
        <v>479</v>
      </c>
      <c r="D45" s="85" t="s">
        <v>473</v>
      </c>
      <c r="E45" s="257" t="s">
        <v>283</v>
      </c>
      <c r="F45" s="258"/>
      <c r="G45" s="258"/>
      <c r="H45" s="259"/>
      <c r="I45" s="93"/>
      <c r="J45" s="93"/>
      <c r="K45" s="93"/>
      <c r="L45" s="93"/>
      <c r="M45" s="85"/>
      <c r="N45" s="75"/>
      <c r="O45" s="75"/>
      <c r="P45" s="75"/>
      <c r="Q45" s="78" t="s">
        <v>183</v>
      </c>
    </row>
    <row r="46" spans="1:17" ht="18.75">
      <c r="A46" s="68"/>
      <c r="B46" s="94"/>
      <c r="C46" s="94" t="s">
        <v>480</v>
      </c>
      <c r="D46" s="85" t="s">
        <v>482</v>
      </c>
      <c r="E46" s="257" t="s">
        <v>483</v>
      </c>
      <c r="F46" s="258"/>
      <c r="G46" s="258"/>
      <c r="H46" s="259"/>
      <c r="I46" s="93"/>
      <c r="J46" s="93"/>
      <c r="K46" s="93"/>
      <c r="L46" s="93"/>
      <c r="M46" s="85"/>
      <c r="N46" s="75"/>
      <c r="O46" s="75"/>
      <c r="P46" s="75"/>
      <c r="Q46" s="78"/>
    </row>
    <row r="47" spans="1:17" ht="18.75">
      <c r="A47" s="68"/>
      <c r="B47" s="94"/>
      <c r="C47" s="94" t="s">
        <v>481</v>
      </c>
      <c r="D47" s="85"/>
      <c r="E47" s="86" t="s">
        <v>484</v>
      </c>
      <c r="F47" s="68"/>
      <c r="G47" s="68"/>
      <c r="H47" s="68"/>
      <c r="I47" s="93"/>
      <c r="J47" s="93"/>
      <c r="K47" s="93"/>
      <c r="L47" s="93"/>
      <c r="M47" s="85"/>
      <c r="N47" s="75"/>
      <c r="O47" s="75"/>
      <c r="P47" s="75"/>
      <c r="Q47" s="78"/>
    </row>
    <row r="48" spans="1:17" ht="18.75">
      <c r="A48" s="68"/>
      <c r="B48" s="94"/>
      <c r="C48" s="94" t="s">
        <v>183</v>
      </c>
      <c r="D48" s="85"/>
      <c r="E48" s="86" t="s">
        <v>486</v>
      </c>
      <c r="F48" s="68"/>
      <c r="G48" s="68"/>
      <c r="H48" s="68"/>
      <c r="I48" s="93"/>
      <c r="J48" s="93"/>
      <c r="K48" s="93"/>
      <c r="L48" s="93"/>
      <c r="M48" s="85"/>
      <c r="N48" s="75"/>
      <c r="O48" s="75"/>
      <c r="P48" s="75"/>
      <c r="Q48" s="78"/>
    </row>
    <row r="49" spans="1:17" ht="18.75">
      <c r="A49" s="68"/>
      <c r="B49" s="94"/>
      <c r="C49" s="94"/>
      <c r="D49" s="85"/>
      <c r="E49" s="86" t="s">
        <v>485</v>
      </c>
      <c r="F49" s="68"/>
      <c r="G49" s="68"/>
      <c r="H49" s="68"/>
      <c r="I49" s="93"/>
      <c r="J49" s="93"/>
      <c r="K49" s="93"/>
      <c r="L49" s="93"/>
      <c r="M49" s="85"/>
      <c r="N49" s="75"/>
      <c r="O49" s="75"/>
      <c r="P49" s="75"/>
      <c r="Q49" s="78"/>
    </row>
    <row r="50" spans="1:17" ht="18.75">
      <c r="A50" s="68"/>
      <c r="B50" s="94"/>
      <c r="C50" s="94"/>
      <c r="D50" s="85"/>
      <c r="E50" s="86" t="s">
        <v>487</v>
      </c>
      <c r="F50" s="68"/>
      <c r="G50" s="68"/>
      <c r="H50" s="68"/>
      <c r="I50" s="93"/>
      <c r="J50" s="93"/>
      <c r="K50" s="93"/>
      <c r="L50" s="93"/>
      <c r="M50" s="85"/>
      <c r="N50" s="75"/>
      <c r="O50" s="75"/>
      <c r="P50" s="75"/>
      <c r="Q50" s="78"/>
    </row>
    <row r="51" spans="1:17" ht="18.75">
      <c r="A51" s="68"/>
      <c r="B51" s="94"/>
      <c r="C51" s="94"/>
      <c r="D51" s="85"/>
      <c r="E51" s="110" t="s">
        <v>138</v>
      </c>
      <c r="F51" s="124"/>
      <c r="G51" s="124"/>
      <c r="H51" s="125"/>
      <c r="I51" s="93"/>
      <c r="J51" s="93"/>
      <c r="K51" s="93"/>
      <c r="L51" s="93"/>
      <c r="M51" s="85"/>
      <c r="N51" s="75"/>
      <c r="O51" s="75"/>
      <c r="P51" s="75"/>
      <c r="Q51" s="78"/>
    </row>
    <row r="52" spans="1:17" ht="18.75">
      <c r="A52" s="68"/>
      <c r="B52" s="94"/>
      <c r="C52" s="94"/>
      <c r="D52" s="85"/>
      <c r="E52" s="257" t="s">
        <v>488</v>
      </c>
      <c r="F52" s="258"/>
      <c r="G52" s="258"/>
      <c r="H52" s="259"/>
      <c r="I52" s="93"/>
      <c r="J52" s="93"/>
      <c r="K52" s="93"/>
      <c r="L52" s="93"/>
      <c r="M52" s="85"/>
      <c r="N52" s="75"/>
      <c r="O52" s="75"/>
      <c r="P52" s="75"/>
      <c r="Q52" s="78"/>
    </row>
    <row r="53" spans="1:17" ht="18.75">
      <c r="A53" s="68"/>
      <c r="B53" s="94"/>
      <c r="C53" s="94"/>
      <c r="D53" s="85"/>
      <c r="E53" s="257" t="s">
        <v>489</v>
      </c>
      <c r="F53" s="258"/>
      <c r="G53" s="258"/>
      <c r="H53" s="259"/>
      <c r="I53" s="93"/>
      <c r="J53" s="93"/>
      <c r="K53" s="93"/>
      <c r="L53" s="93"/>
      <c r="M53" s="85"/>
      <c r="N53" s="75"/>
      <c r="O53" s="75"/>
      <c r="P53" s="75"/>
      <c r="Q53" s="78"/>
    </row>
    <row r="54" spans="1:17" ht="18.75">
      <c r="A54" s="68"/>
      <c r="B54" s="94"/>
      <c r="C54" s="94"/>
      <c r="D54" s="85"/>
      <c r="E54" s="257"/>
      <c r="F54" s="258"/>
      <c r="G54" s="258"/>
      <c r="H54" s="259"/>
      <c r="I54" s="93"/>
      <c r="J54" s="93"/>
      <c r="K54" s="93"/>
      <c r="L54" s="93"/>
      <c r="M54" s="85"/>
      <c r="N54" s="75"/>
      <c r="O54" s="75"/>
      <c r="P54" s="75"/>
      <c r="Q54" s="78"/>
    </row>
    <row r="55" spans="1:17" ht="18.75">
      <c r="A55" s="68"/>
      <c r="B55" s="94" t="s">
        <v>202</v>
      </c>
      <c r="C55" s="94" t="s">
        <v>151</v>
      </c>
      <c r="D55" s="85" t="s">
        <v>247</v>
      </c>
      <c r="E55" s="257"/>
      <c r="F55" s="263"/>
      <c r="G55" s="263"/>
      <c r="H55" s="264"/>
      <c r="I55" s="87"/>
      <c r="J55" s="87" t="s">
        <v>12</v>
      </c>
      <c r="K55" s="87" t="s">
        <v>12</v>
      </c>
      <c r="L55" s="87" t="s">
        <v>12</v>
      </c>
      <c r="M55" s="87" t="s">
        <v>12</v>
      </c>
      <c r="N55" s="87" t="s">
        <v>12</v>
      </c>
      <c r="O55" s="87" t="s">
        <v>12</v>
      </c>
      <c r="P55" s="87" t="s">
        <v>12</v>
      </c>
      <c r="Q55" s="79" t="s">
        <v>172</v>
      </c>
    </row>
    <row r="56" spans="1:17" ht="18.75">
      <c r="A56" s="68"/>
      <c r="B56" s="94" t="s">
        <v>117</v>
      </c>
      <c r="C56" s="94" t="s">
        <v>163</v>
      </c>
      <c r="D56" s="85" t="s">
        <v>152</v>
      </c>
      <c r="E56" s="260"/>
      <c r="F56" s="279"/>
      <c r="G56" s="279"/>
      <c r="H56" s="280"/>
      <c r="I56" s="76"/>
      <c r="J56" s="76"/>
      <c r="K56" s="76"/>
      <c r="L56" s="76"/>
      <c r="M56" s="85"/>
      <c r="N56" s="75"/>
      <c r="O56" s="75"/>
      <c r="P56" s="75"/>
      <c r="Q56" s="79" t="s">
        <v>171</v>
      </c>
    </row>
    <row r="57" spans="1:17" ht="18.75">
      <c r="A57" s="68"/>
      <c r="B57" s="68" t="s">
        <v>118</v>
      </c>
      <c r="C57" s="86" t="s">
        <v>205</v>
      </c>
      <c r="D57" s="85"/>
      <c r="E57" s="110"/>
      <c r="F57" s="111"/>
      <c r="G57" s="111"/>
      <c r="H57" s="112"/>
      <c r="I57" s="76"/>
      <c r="J57" s="76"/>
      <c r="K57" s="76"/>
      <c r="L57" s="76"/>
      <c r="M57" s="85"/>
      <c r="N57" s="75"/>
      <c r="O57" s="75"/>
      <c r="P57" s="75"/>
      <c r="Q57" s="79"/>
    </row>
    <row r="58" spans="1:17" ht="18.75">
      <c r="A58" s="68"/>
      <c r="B58" s="86" t="s">
        <v>246</v>
      </c>
      <c r="C58" s="86" t="s">
        <v>206</v>
      </c>
      <c r="D58" s="85"/>
      <c r="E58" s="110"/>
      <c r="F58" s="111"/>
      <c r="G58" s="111"/>
      <c r="H58" s="112"/>
      <c r="I58" s="76"/>
      <c r="J58" s="76"/>
      <c r="K58" s="76"/>
      <c r="L58" s="76"/>
      <c r="M58" s="85"/>
      <c r="N58" s="75"/>
      <c r="O58" s="75"/>
      <c r="P58" s="75"/>
      <c r="Q58" s="79"/>
    </row>
    <row r="59" spans="1:17" ht="18.75">
      <c r="A59" s="68"/>
      <c r="B59" s="86" t="s">
        <v>245</v>
      </c>
      <c r="C59" s="86" t="s">
        <v>207</v>
      </c>
      <c r="D59" s="85"/>
      <c r="E59" s="110"/>
      <c r="F59" s="111"/>
      <c r="G59" s="111"/>
      <c r="H59" s="112"/>
      <c r="I59" s="76"/>
      <c r="J59" s="76"/>
      <c r="K59" s="76"/>
      <c r="L59" s="76"/>
      <c r="M59" s="85"/>
      <c r="N59" s="75"/>
      <c r="O59" s="75"/>
      <c r="P59" s="75"/>
      <c r="Q59" s="79"/>
    </row>
    <row r="60" spans="1:17" ht="18.75">
      <c r="A60" s="68"/>
      <c r="B60" s="86"/>
      <c r="C60" s="94" t="s">
        <v>208</v>
      </c>
      <c r="D60" s="85"/>
      <c r="E60" s="110"/>
      <c r="F60" s="111"/>
      <c r="G60" s="111"/>
      <c r="H60" s="112"/>
      <c r="I60" s="76"/>
      <c r="J60" s="76"/>
      <c r="K60" s="76"/>
      <c r="L60" s="76"/>
      <c r="M60" s="85"/>
      <c r="N60" s="75"/>
      <c r="O60" s="75"/>
      <c r="P60" s="75"/>
      <c r="Q60" s="79"/>
    </row>
    <row r="61" spans="1:17" ht="18.75">
      <c r="A61" s="68"/>
      <c r="B61" s="86" t="s">
        <v>341</v>
      </c>
      <c r="C61" s="86" t="s">
        <v>253</v>
      </c>
      <c r="D61" s="85" t="s">
        <v>343</v>
      </c>
      <c r="E61" s="110"/>
      <c r="F61" s="111"/>
      <c r="G61" s="111"/>
      <c r="H61" s="112"/>
      <c r="I61" s="76"/>
      <c r="J61" s="87" t="s">
        <v>12</v>
      </c>
      <c r="K61" s="87" t="s">
        <v>12</v>
      </c>
      <c r="L61" s="87" t="s">
        <v>12</v>
      </c>
      <c r="M61" s="87" t="s">
        <v>12</v>
      </c>
      <c r="N61" s="87" t="s">
        <v>12</v>
      </c>
      <c r="O61" s="87" t="s">
        <v>12</v>
      </c>
      <c r="P61" s="87" t="s">
        <v>12</v>
      </c>
      <c r="Q61" s="79" t="s">
        <v>188</v>
      </c>
    </row>
    <row r="62" spans="1:17" ht="18.75">
      <c r="A62" s="68"/>
      <c r="B62" s="86" t="s">
        <v>245</v>
      </c>
      <c r="C62" s="94" t="s">
        <v>254</v>
      </c>
      <c r="D62" s="85" t="s">
        <v>152</v>
      </c>
      <c r="E62" s="110"/>
      <c r="F62" s="111"/>
      <c r="G62" s="111"/>
      <c r="H62" s="112"/>
      <c r="I62" s="76"/>
      <c r="J62" s="76"/>
      <c r="K62" s="76"/>
      <c r="L62" s="76"/>
      <c r="M62" s="85"/>
      <c r="N62" s="75"/>
      <c r="O62" s="75"/>
      <c r="P62" s="75"/>
      <c r="Q62" s="79" t="s">
        <v>48</v>
      </c>
    </row>
    <row r="63" spans="1:17" ht="18.75">
      <c r="A63" s="68"/>
      <c r="B63" s="86" t="s">
        <v>248</v>
      </c>
      <c r="C63" s="94"/>
      <c r="D63" s="85"/>
      <c r="E63" s="110"/>
      <c r="F63" s="111"/>
      <c r="G63" s="111"/>
      <c r="H63" s="112"/>
      <c r="I63" s="76"/>
      <c r="J63" s="76"/>
      <c r="K63" s="76"/>
      <c r="L63" s="76"/>
      <c r="M63" s="85"/>
      <c r="N63" s="75"/>
      <c r="O63" s="75"/>
      <c r="P63" s="75"/>
      <c r="Q63" s="79"/>
    </row>
    <row r="64" spans="1:17" ht="18.75">
      <c r="A64" s="68"/>
      <c r="B64" s="94" t="s">
        <v>249</v>
      </c>
      <c r="C64" s="94"/>
      <c r="D64" s="85"/>
      <c r="E64" s="110"/>
      <c r="F64" s="111"/>
      <c r="G64" s="111"/>
      <c r="H64" s="112"/>
      <c r="I64" s="76"/>
      <c r="J64" s="76"/>
      <c r="K64" s="76"/>
      <c r="L64" s="76"/>
      <c r="M64" s="85"/>
      <c r="N64" s="75"/>
      <c r="O64" s="75"/>
      <c r="P64" s="75"/>
      <c r="Q64" s="79"/>
    </row>
    <row r="65" spans="1:17" ht="18.75">
      <c r="A65" s="68"/>
      <c r="B65" s="86" t="s">
        <v>250</v>
      </c>
      <c r="C65" s="94" t="s">
        <v>201</v>
      </c>
      <c r="D65" s="85"/>
      <c r="E65" s="110"/>
      <c r="F65" s="111"/>
      <c r="G65" s="111"/>
      <c r="H65" s="112"/>
      <c r="I65" s="76"/>
      <c r="J65" s="76"/>
      <c r="K65" s="76"/>
      <c r="L65" s="76"/>
      <c r="M65" s="85"/>
      <c r="N65" s="75"/>
      <c r="O65" s="75"/>
      <c r="P65" s="75"/>
      <c r="Q65" s="79"/>
    </row>
    <row r="66" spans="1:17" ht="18.75">
      <c r="A66" s="68"/>
      <c r="B66" s="86" t="s">
        <v>251</v>
      </c>
      <c r="C66" s="94"/>
      <c r="D66" s="85"/>
      <c r="E66" s="110"/>
      <c r="F66" s="111"/>
      <c r="G66" s="111"/>
      <c r="H66" s="112"/>
      <c r="I66" s="76"/>
      <c r="J66" s="76"/>
      <c r="K66" s="76"/>
      <c r="L66" s="76"/>
      <c r="M66" s="85"/>
      <c r="N66" s="75"/>
      <c r="O66" s="75"/>
      <c r="P66" s="75"/>
      <c r="Q66" s="79"/>
    </row>
    <row r="67" spans="1:17" ht="18.75">
      <c r="A67" s="68"/>
      <c r="B67" s="86" t="s">
        <v>252</v>
      </c>
      <c r="C67" s="94"/>
      <c r="D67" s="85"/>
      <c r="E67" s="110"/>
      <c r="F67" s="111"/>
      <c r="G67" s="111"/>
      <c r="H67" s="112"/>
      <c r="I67" s="76"/>
      <c r="J67" s="76"/>
      <c r="K67" s="76"/>
      <c r="L67" s="76"/>
      <c r="M67" s="85"/>
      <c r="N67" s="75"/>
      <c r="O67" s="75"/>
      <c r="P67" s="75"/>
      <c r="Q67" s="79"/>
    </row>
    <row r="68" spans="1:17" ht="18.75">
      <c r="A68" s="68"/>
      <c r="B68" s="86" t="s">
        <v>342</v>
      </c>
      <c r="C68" s="86" t="s">
        <v>156</v>
      </c>
      <c r="D68" s="87" t="s">
        <v>170</v>
      </c>
      <c r="E68" s="87" t="s">
        <v>344</v>
      </c>
      <c r="F68" s="87" t="s">
        <v>303</v>
      </c>
      <c r="G68" s="87" t="s">
        <v>345</v>
      </c>
      <c r="H68" s="87" t="s">
        <v>304</v>
      </c>
      <c r="I68" s="87"/>
      <c r="J68" s="87" t="s">
        <v>12</v>
      </c>
      <c r="K68" s="87" t="s">
        <v>12</v>
      </c>
      <c r="L68" s="87" t="s">
        <v>12</v>
      </c>
      <c r="M68" s="87" t="s">
        <v>12</v>
      </c>
      <c r="N68" s="87" t="s">
        <v>12</v>
      </c>
      <c r="O68" s="87" t="s">
        <v>12</v>
      </c>
      <c r="P68" s="87" t="s">
        <v>12</v>
      </c>
      <c r="Q68" s="79" t="s">
        <v>172</v>
      </c>
    </row>
    <row r="69" spans="1:17" ht="18.75">
      <c r="A69" s="68"/>
      <c r="B69" s="86" t="s">
        <v>153</v>
      </c>
      <c r="C69" s="68" t="s">
        <v>119</v>
      </c>
      <c r="D69" s="66"/>
      <c r="E69" s="66"/>
      <c r="F69" s="66"/>
      <c r="G69" s="66"/>
      <c r="H69" s="66"/>
      <c r="I69" s="76"/>
      <c r="J69" s="76"/>
      <c r="K69" s="76"/>
      <c r="L69" s="76"/>
      <c r="M69" s="85"/>
      <c r="N69" s="75"/>
      <c r="O69" s="75"/>
      <c r="P69" s="75"/>
      <c r="Q69" s="79" t="s">
        <v>171</v>
      </c>
    </row>
    <row r="70" spans="1:17" ht="18.75">
      <c r="A70" s="68"/>
      <c r="B70" s="86" t="s">
        <v>155</v>
      </c>
      <c r="C70" s="68" t="s">
        <v>120</v>
      </c>
      <c r="D70" s="66"/>
      <c r="E70" s="66"/>
      <c r="F70" s="66"/>
      <c r="G70" s="66"/>
      <c r="H70" s="66"/>
      <c r="I70" s="76"/>
      <c r="J70" s="76"/>
      <c r="K70" s="76"/>
      <c r="L70" s="76"/>
      <c r="M70" s="85"/>
      <c r="N70" s="75"/>
      <c r="O70" s="75"/>
      <c r="P70" s="75"/>
      <c r="Q70" s="79"/>
    </row>
    <row r="71" spans="1:17" ht="18.75">
      <c r="A71" s="68"/>
      <c r="B71" s="86" t="s">
        <v>154</v>
      </c>
      <c r="C71" s="86" t="s">
        <v>221</v>
      </c>
      <c r="D71" s="66"/>
      <c r="E71" s="66"/>
      <c r="F71" s="66"/>
      <c r="G71" s="66"/>
      <c r="H71" s="66"/>
      <c r="I71" s="66"/>
      <c r="J71" s="66"/>
      <c r="K71" s="66"/>
      <c r="L71" s="66"/>
      <c r="M71" s="85"/>
      <c r="N71" s="75"/>
      <c r="O71" s="75"/>
      <c r="P71" s="75"/>
      <c r="Q71" s="79"/>
    </row>
    <row r="72" spans="1:17" ht="18.75">
      <c r="A72" s="68"/>
      <c r="B72" s="86" t="s">
        <v>157</v>
      </c>
      <c r="C72" s="68"/>
      <c r="D72" s="66"/>
      <c r="E72" s="66"/>
      <c r="F72" s="66"/>
      <c r="G72" s="66"/>
      <c r="H72" s="66"/>
      <c r="I72" s="66"/>
      <c r="J72" s="66"/>
      <c r="K72" s="66"/>
      <c r="L72" s="66"/>
      <c r="M72" s="85"/>
      <c r="N72" s="75"/>
      <c r="O72" s="75"/>
      <c r="P72" s="75"/>
      <c r="Q72" s="79"/>
    </row>
    <row r="73" spans="1:17" ht="18.75">
      <c r="A73" s="68"/>
      <c r="B73" s="86" t="s">
        <v>346</v>
      </c>
      <c r="C73" s="86" t="s">
        <v>255</v>
      </c>
      <c r="D73" s="68"/>
      <c r="E73" s="68"/>
      <c r="F73" s="80"/>
      <c r="G73" s="68"/>
      <c r="H73" s="68"/>
      <c r="I73" s="68"/>
      <c r="J73" s="68"/>
      <c r="K73" s="68"/>
      <c r="L73" s="68"/>
      <c r="M73" s="74"/>
      <c r="N73" s="75"/>
      <c r="O73" s="75"/>
      <c r="P73" s="75"/>
      <c r="Q73" s="79" t="s">
        <v>116</v>
      </c>
    </row>
    <row r="74" spans="1:17" ht="18.75">
      <c r="A74" s="68"/>
      <c r="B74" s="86" t="s">
        <v>209</v>
      </c>
      <c r="C74" s="86" t="s">
        <v>256</v>
      </c>
      <c r="D74" s="68"/>
      <c r="E74" s="68"/>
      <c r="F74" s="81"/>
      <c r="G74" s="82"/>
      <c r="H74" s="82"/>
      <c r="I74" s="83"/>
      <c r="J74" s="83"/>
      <c r="K74" s="83"/>
      <c r="L74" s="83"/>
      <c r="M74" s="74"/>
      <c r="N74" s="75"/>
      <c r="O74" s="75"/>
      <c r="P74" s="75"/>
      <c r="Q74" s="79"/>
    </row>
    <row r="75" spans="1:17" ht="18.75">
      <c r="A75" s="68"/>
      <c r="B75" s="67" t="s">
        <v>203</v>
      </c>
      <c r="C75" s="68"/>
      <c r="D75" s="66"/>
      <c r="E75" s="93"/>
      <c r="F75" s="103"/>
      <c r="G75" s="103"/>
      <c r="H75" s="104"/>
      <c r="I75" s="68"/>
      <c r="J75" s="68"/>
      <c r="K75" s="68"/>
      <c r="L75" s="68"/>
      <c r="M75" s="88"/>
      <c r="N75" s="75"/>
      <c r="O75" s="75"/>
      <c r="P75" s="75"/>
      <c r="Q75" s="79"/>
    </row>
    <row r="76" spans="1:17" ht="18.75">
      <c r="A76" s="68"/>
      <c r="B76" s="86" t="s">
        <v>210</v>
      </c>
      <c r="C76" s="86" t="s">
        <v>160</v>
      </c>
      <c r="D76" s="87" t="s">
        <v>492</v>
      </c>
      <c r="E76" s="254" t="s">
        <v>239</v>
      </c>
      <c r="F76" s="255"/>
      <c r="G76" s="255"/>
      <c r="H76" s="256"/>
      <c r="I76" s="102">
        <v>25599</v>
      </c>
      <c r="J76" s="87" t="s">
        <v>159</v>
      </c>
      <c r="K76" s="87" t="s">
        <v>12</v>
      </c>
      <c r="L76" s="87" t="s">
        <v>12</v>
      </c>
      <c r="M76" s="95" t="s">
        <v>12</v>
      </c>
      <c r="N76" s="88">
        <v>12799</v>
      </c>
      <c r="O76" s="88">
        <v>12799</v>
      </c>
      <c r="P76" s="87" t="s">
        <v>12</v>
      </c>
      <c r="Q76" s="78" t="s">
        <v>139</v>
      </c>
    </row>
    <row r="77" spans="1:17" ht="18.75">
      <c r="A77" s="68"/>
      <c r="B77" s="68" t="s">
        <v>121</v>
      </c>
      <c r="C77" s="86" t="s">
        <v>161</v>
      </c>
      <c r="D77" s="87" t="s">
        <v>490</v>
      </c>
      <c r="E77" s="86" t="s">
        <v>204</v>
      </c>
      <c r="F77" s="68"/>
      <c r="G77" s="68"/>
      <c r="H77" s="68"/>
      <c r="I77" s="68">
        <v>0.88</v>
      </c>
      <c r="J77" s="68"/>
      <c r="K77" s="68"/>
      <c r="L77" s="68"/>
      <c r="M77" s="88"/>
      <c r="N77" s="75">
        <v>0.94</v>
      </c>
      <c r="O77" s="75">
        <v>0.94</v>
      </c>
      <c r="P77" s="75"/>
      <c r="Q77" s="79"/>
    </row>
    <row r="78" spans="1:17" ht="18.75">
      <c r="A78" s="68"/>
      <c r="B78" s="67"/>
      <c r="C78" s="86" t="s">
        <v>162</v>
      </c>
      <c r="D78" s="87" t="s">
        <v>493</v>
      </c>
      <c r="E78" s="86" t="s">
        <v>494</v>
      </c>
      <c r="F78" s="68"/>
      <c r="G78" s="68"/>
      <c r="H78" s="68"/>
      <c r="I78" s="68"/>
      <c r="J78" s="68"/>
      <c r="K78" s="68"/>
      <c r="L78" s="68"/>
      <c r="M78" s="88"/>
      <c r="N78" s="75"/>
      <c r="O78" s="75"/>
      <c r="P78" s="75"/>
      <c r="Q78" s="79"/>
    </row>
    <row r="79" spans="1:17" ht="18.75">
      <c r="A79" s="68"/>
      <c r="B79" s="67"/>
      <c r="C79" s="68"/>
      <c r="D79" s="87" t="s">
        <v>491</v>
      </c>
      <c r="E79" s="257" t="s">
        <v>495</v>
      </c>
      <c r="F79" s="263"/>
      <c r="G79" s="263"/>
      <c r="H79" s="264"/>
      <c r="I79" s="68"/>
      <c r="J79" s="68"/>
      <c r="K79" s="68"/>
      <c r="L79" s="68"/>
      <c r="M79" s="74"/>
      <c r="N79" s="75"/>
      <c r="O79" s="75"/>
      <c r="P79" s="75"/>
      <c r="Q79" s="79"/>
    </row>
    <row r="80" spans="1:17" ht="18.75">
      <c r="A80" s="68"/>
      <c r="B80" s="86" t="s">
        <v>211</v>
      </c>
      <c r="C80" s="68"/>
      <c r="D80" s="68"/>
      <c r="E80" s="68"/>
      <c r="F80" s="81"/>
      <c r="G80" s="82"/>
      <c r="H80" s="82"/>
      <c r="I80" s="83"/>
      <c r="J80" s="83"/>
      <c r="K80" s="83"/>
      <c r="L80" s="83"/>
      <c r="M80" s="74"/>
      <c r="N80" s="75"/>
      <c r="O80" s="75"/>
      <c r="P80" s="75"/>
      <c r="Q80" s="79"/>
    </row>
    <row r="81" spans="1:17" ht="18.75">
      <c r="A81" s="68"/>
      <c r="B81" s="86" t="s">
        <v>213</v>
      </c>
      <c r="C81" s="68"/>
      <c r="D81" s="68"/>
      <c r="E81" s="68"/>
      <c r="F81" s="81"/>
      <c r="G81" s="82"/>
      <c r="H81" s="82"/>
      <c r="I81" s="83"/>
      <c r="J81" s="83"/>
      <c r="K81" s="83"/>
      <c r="L81" s="83"/>
      <c r="M81" s="74"/>
      <c r="N81" s="75"/>
      <c r="O81" s="75"/>
      <c r="P81" s="75"/>
      <c r="Q81" s="79"/>
    </row>
    <row r="82" spans="1:17" ht="18.75">
      <c r="A82" s="68"/>
      <c r="B82" s="86" t="s">
        <v>212</v>
      </c>
      <c r="C82" s="68"/>
      <c r="D82" s="68"/>
      <c r="E82" s="68"/>
      <c r="F82" s="84"/>
      <c r="G82" s="82"/>
      <c r="H82" s="82"/>
      <c r="I82" s="83"/>
      <c r="J82" s="83"/>
      <c r="K82" s="83"/>
      <c r="L82" s="83"/>
      <c r="M82" s="74"/>
      <c r="N82" s="75"/>
      <c r="O82" s="75"/>
      <c r="P82" s="75"/>
      <c r="Q82" s="79"/>
    </row>
    <row r="83" spans="1:17" ht="18.75">
      <c r="A83" s="68"/>
      <c r="B83" s="86" t="s">
        <v>214</v>
      </c>
      <c r="C83" s="86" t="s">
        <v>178</v>
      </c>
      <c r="D83" s="68"/>
      <c r="E83" s="254" t="s">
        <v>239</v>
      </c>
      <c r="F83" s="255"/>
      <c r="G83" s="255"/>
      <c r="H83" s="256"/>
      <c r="I83" s="83"/>
      <c r="J83" s="83"/>
      <c r="K83" s="83"/>
      <c r="L83" s="83"/>
      <c r="M83" s="74"/>
      <c r="N83" s="75"/>
      <c r="O83" s="75"/>
      <c r="P83" s="75"/>
      <c r="Q83" s="79"/>
    </row>
    <row r="84" spans="1:17" ht="18.75">
      <c r="A84" s="68"/>
      <c r="B84" s="86" t="s">
        <v>158</v>
      </c>
      <c r="C84" s="86" t="s">
        <v>179</v>
      </c>
      <c r="D84" s="68"/>
      <c r="E84" s="86" t="s">
        <v>216</v>
      </c>
      <c r="F84" s="84"/>
      <c r="G84" s="82"/>
      <c r="H84" s="82"/>
      <c r="I84" s="83">
        <v>25000</v>
      </c>
      <c r="J84" s="87" t="s">
        <v>159</v>
      </c>
      <c r="K84" s="108" t="s">
        <v>12</v>
      </c>
      <c r="L84" s="108" t="s">
        <v>12</v>
      </c>
      <c r="M84" s="88">
        <v>25000</v>
      </c>
      <c r="N84" s="87" t="s">
        <v>12</v>
      </c>
      <c r="O84" s="87" t="s">
        <v>12</v>
      </c>
      <c r="P84" s="87" t="s">
        <v>12</v>
      </c>
      <c r="Q84" s="78" t="s">
        <v>139</v>
      </c>
    </row>
    <row r="85" spans="1:17" ht="18.75">
      <c r="A85" s="68"/>
      <c r="B85" s="86"/>
      <c r="C85" s="86"/>
      <c r="D85" s="68"/>
      <c r="E85" s="86" t="s">
        <v>220</v>
      </c>
      <c r="F85" s="84"/>
      <c r="G85" s="82"/>
      <c r="H85" s="82"/>
      <c r="I85" s="83"/>
      <c r="J85" s="83"/>
      <c r="K85" s="83"/>
      <c r="L85" s="83"/>
      <c r="M85" s="74"/>
      <c r="N85" s="75"/>
      <c r="O85" s="75"/>
      <c r="P85" s="75"/>
      <c r="Q85" s="79"/>
    </row>
    <row r="86" spans="1:17" ht="18.75">
      <c r="A86" s="68"/>
      <c r="B86" s="67" t="s">
        <v>217</v>
      </c>
      <c r="C86" s="86"/>
      <c r="D86" s="68"/>
      <c r="E86" s="68"/>
      <c r="F86" s="84"/>
      <c r="G86" s="82"/>
      <c r="H86" s="82"/>
      <c r="I86" s="83"/>
      <c r="J86" s="83"/>
      <c r="K86" s="83"/>
      <c r="L86" s="83"/>
      <c r="M86" s="74"/>
      <c r="N86" s="75"/>
      <c r="O86" s="75"/>
      <c r="P86" s="75"/>
      <c r="Q86" s="79"/>
    </row>
    <row r="87" spans="1:17" ht="18.75">
      <c r="A87" s="68"/>
      <c r="B87" s="67" t="s">
        <v>284</v>
      </c>
      <c r="C87" s="68" t="s">
        <v>122</v>
      </c>
      <c r="D87" s="86" t="s">
        <v>173</v>
      </c>
      <c r="E87" s="87" t="s">
        <v>12</v>
      </c>
      <c r="F87" s="128" t="s">
        <v>12</v>
      </c>
      <c r="G87" s="82" t="s">
        <v>177</v>
      </c>
      <c r="H87" s="82"/>
      <c r="I87" s="83">
        <v>28000</v>
      </c>
      <c r="J87" s="87" t="s">
        <v>159</v>
      </c>
      <c r="K87" s="108" t="s">
        <v>12</v>
      </c>
      <c r="L87" s="108" t="s">
        <v>12</v>
      </c>
      <c r="M87" s="95">
        <v>15000</v>
      </c>
      <c r="N87" s="109" t="s">
        <v>12</v>
      </c>
      <c r="O87" s="95">
        <v>13000</v>
      </c>
      <c r="P87" s="109" t="s">
        <v>12</v>
      </c>
      <c r="Q87" s="79" t="s">
        <v>176</v>
      </c>
    </row>
    <row r="88" spans="1:17" ht="18.75">
      <c r="A88" s="68"/>
      <c r="B88" s="86" t="s">
        <v>218</v>
      </c>
      <c r="C88" s="68" t="s">
        <v>124</v>
      </c>
      <c r="D88" s="86" t="s">
        <v>129</v>
      </c>
      <c r="E88" s="86" t="s">
        <v>174</v>
      </c>
      <c r="F88" s="68"/>
      <c r="G88" s="68"/>
      <c r="H88" s="68"/>
      <c r="I88" s="83"/>
      <c r="J88" s="83"/>
      <c r="K88" s="83"/>
      <c r="L88" s="83"/>
      <c r="M88" s="74"/>
      <c r="N88" s="75"/>
      <c r="O88" s="75"/>
      <c r="P88" s="75"/>
      <c r="Q88" s="79" t="s">
        <v>139</v>
      </c>
    </row>
    <row r="89" spans="1:17" ht="18.75">
      <c r="A89" s="68"/>
      <c r="B89" s="68" t="s">
        <v>123</v>
      </c>
      <c r="C89" s="86" t="s">
        <v>126</v>
      </c>
      <c r="D89" s="68"/>
      <c r="E89" s="260" t="s">
        <v>175</v>
      </c>
      <c r="F89" s="261"/>
      <c r="G89" s="261"/>
      <c r="H89" s="262"/>
      <c r="I89" s="83"/>
      <c r="J89" s="83"/>
      <c r="K89" s="83"/>
      <c r="L89" s="83"/>
      <c r="M89" s="74"/>
      <c r="N89" s="75"/>
      <c r="O89" s="75"/>
      <c r="P89" s="75"/>
      <c r="Q89" s="79"/>
    </row>
    <row r="90" spans="1:17" ht="18.75">
      <c r="A90" s="68"/>
      <c r="B90" s="68" t="s">
        <v>125</v>
      </c>
      <c r="C90" s="68" t="s">
        <v>127</v>
      </c>
      <c r="D90" s="68"/>
      <c r="E90" s="86" t="s">
        <v>135</v>
      </c>
      <c r="F90" s="68"/>
      <c r="G90" s="68"/>
      <c r="H90" s="68"/>
      <c r="I90" s="83"/>
      <c r="J90" s="83"/>
      <c r="K90" s="83"/>
      <c r="L90" s="83"/>
      <c r="M90" s="74"/>
      <c r="N90" s="75"/>
      <c r="O90" s="75"/>
      <c r="P90" s="75"/>
      <c r="Q90" s="79"/>
    </row>
    <row r="91" spans="1:17" ht="18.75">
      <c r="A91" s="68"/>
      <c r="B91" s="68"/>
      <c r="C91" s="68"/>
      <c r="D91" s="68"/>
      <c r="E91" s="86" t="s">
        <v>134</v>
      </c>
      <c r="F91" s="68"/>
      <c r="G91" s="68"/>
      <c r="H91" s="68"/>
      <c r="I91" s="83"/>
      <c r="J91" s="83"/>
      <c r="K91" s="83"/>
      <c r="L91" s="83"/>
      <c r="M91" s="74"/>
      <c r="N91" s="75"/>
      <c r="O91" s="75"/>
      <c r="P91" s="75"/>
      <c r="Q91" s="79"/>
    </row>
    <row r="92" spans="1:17" ht="18.75">
      <c r="A92" s="68"/>
      <c r="B92" s="68"/>
      <c r="C92" s="86"/>
      <c r="D92" s="68"/>
      <c r="E92" s="257" t="s">
        <v>136</v>
      </c>
      <c r="F92" s="263"/>
      <c r="G92" s="263"/>
      <c r="H92" s="264"/>
      <c r="I92" s="83"/>
      <c r="J92" s="83"/>
      <c r="K92" s="83"/>
      <c r="L92" s="83"/>
      <c r="M92" s="74"/>
      <c r="N92" s="75"/>
      <c r="O92" s="75"/>
      <c r="P92" s="75"/>
      <c r="Q92" s="79"/>
    </row>
    <row r="93" spans="1:17" ht="18.75">
      <c r="A93" s="68"/>
      <c r="B93" s="68"/>
      <c r="C93" s="86"/>
      <c r="D93" s="68"/>
      <c r="E93" s="86" t="s">
        <v>137</v>
      </c>
      <c r="F93" s="103"/>
      <c r="G93" s="103"/>
      <c r="H93" s="104"/>
      <c r="I93" s="83"/>
      <c r="J93" s="83"/>
      <c r="K93" s="83"/>
      <c r="L93" s="83"/>
      <c r="M93" s="74"/>
      <c r="N93" s="75"/>
      <c r="O93" s="75"/>
      <c r="P93" s="75"/>
      <c r="Q93" s="79"/>
    </row>
    <row r="94" spans="1:17" ht="18.75">
      <c r="A94" s="68"/>
      <c r="B94" s="68"/>
      <c r="C94" s="86"/>
      <c r="D94" s="68"/>
      <c r="E94" s="105" t="s">
        <v>219</v>
      </c>
      <c r="F94" s="103"/>
      <c r="G94" s="103"/>
      <c r="H94" s="104"/>
      <c r="I94" s="83"/>
      <c r="J94" s="83"/>
      <c r="K94" s="83"/>
      <c r="L94" s="83"/>
      <c r="M94" s="74"/>
      <c r="N94" s="75"/>
      <c r="O94" s="75"/>
      <c r="P94" s="75"/>
      <c r="Q94" s="79"/>
    </row>
    <row r="95" spans="1:17" ht="18.75">
      <c r="A95" s="68"/>
      <c r="B95" s="68"/>
      <c r="C95" s="86"/>
      <c r="D95" s="68"/>
      <c r="E95" s="105" t="s">
        <v>514</v>
      </c>
      <c r="F95" s="103"/>
      <c r="G95" s="103"/>
      <c r="H95" s="104"/>
      <c r="I95" s="83"/>
      <c r="J95" s="83"/>
      <c r="K95" s="83"/>
      <c r="L95" s="83"/>
      <c r="M95" s="74"/>
      <c r="N95" s="75"/>
      <c r="O95" s="75"/>
      <c r="P95" s="75"/>
      <c r="Q95" s="79"/>
    </row>
    <row r="96" spans="1:17" ht="18.75">
      <c r="A96" s="68"/>
      <c r="B96" s="86" t="s">
        <v>285</v>
      </c>
      <c r="C96" s="86" t="s">
        <v>290</v>
      </c>
      <c r="D96" s="86" t="s">
        <v>497</v>
      </c>
      <c r="E96" s="87" t="s">
        <v>12</v>
      </c>
      <c r="F96" s="128" t="s">
        <v>296</v>
      </c>
      <c r="G96" s="82" t="s">
        <v>12</v>
      </c>
      <c r="H96" s="82" t="s">
        <v>12</v>
      </c>
      <c r="I96" s="83">
        <v>33900</v>
      </c>
      <c r="J96" s="87" t="s">
        <v>159</v>
      </c>
      <c r="K96" s="83"/>
      <c r="L96" s="83"/>
      <c r="M96" s="83">
        <v>20400</v>
      </c>
      <c r="N96" s="75"/>
      <c r="O96" s="75"/>
      <c r="P96" s="75"/>
      <c r="Q96" s="79" t="s">
        <v>139</v>
      </c>
    </row>
    <row r="97" spans="1:17" ht="18.75">
      <c r="A97" s="68"/>
      <c r="B97" s="86" t="s">
        <v>498</v>
      </c>
      <c r="C97" s="86" t="s">
        <v>291</v>
      </c>
      <c r="D97" s="68"/>
      <c r="E97" s="254" t="s">
        <v>239</v>
      </c>
      <c r="F97" s="255"/>
      <c r="G97" s="255"/>
      <c r="H97" s="256"/>
      <c r="I97" s="83"/>
      <c r="J97" s="83"/>
      <c r="K97" s="83"/>
      <c r="L97" s="83"/>
      <c r="M97" s="74"/>
      <c r="N97" s="75"/>
      <c r="O97" s="75"/>
      <c r="P97" s="75"/>
      <c r="Q97" s="79"/>
    </row>
    <row r="98" spans="1:17" ht="18.75">
      <c r="A98" s="68"/>
      <c r="B98" s="86" t="s">
        <v>286</v>
      </c>
      <c r="C98" s="86" t="s">
        <v>292</v>
      </c>
      <c r="D98" s="68"/>
      <c r="E98" s="257" t="s">
        <v>294</v>
      </c>
      <c r="F98" s="258"/>
      <c r="G98" s="258"/>
      <c r="H98" s="259"/>
      <c r="I98" s="83"/>
      <c r="J98" s="83"/>
      <c r="K98" s="83"/>
      <c r="L98" s="83"/>
      <c r="M98" s="74"/>
      <c r="N98" s="75"/>
      <c r="O98" s="75"/>
      <c r="P98" s="75"/>
      <c r="Q98" s="79"/>
    </row>
    <row r="99" spans="1:17" ht="18.75">
      <c r="A99" s="68"/>
      <c r="B99" s="86" t="s">
        <v>287</v>
      </c>
      <c r="C99" s="86" t="s">
        <v>293</v>
      </c>
      <c r="D99" s="68"/>
      <c r="E99" s="257" t="s">
        <v>295</v>
      </c>
      <c r="F99" s="258"/>
      <c r="G99" s="258"/>
      <c r="H99" s="259"/>
      <c r="I99" s="83"/>
      <c r="J99" s="83"/>
      <c r="K99" s="83"/>
      <c r="L99" s="83"/>
      <c r="M99" s="74"/>
      <c r="N99" s="75"/>
      <c r="O99" s="75"/>
      <c r="P99" s="75"/>
      <c r="Q99" s="79"/>
    </row>
    <row r="100" spans="1:17" ht="18.75">
      <c r="A100" s="86" t="s">
        <v>201</v>
      </c>
      <c r="B100" s="86" t="s">
        <v>288</v>
      </c>
      <c r="C100" s="86"/>
      <c r="D100" s="68"/>
      <c r="E100" s="86" t="s">
        <v>499</v>
      </c>
      <c r="F100" s="68"/>
      <c r="G100" s="68"/>
      <c r="H100" s="68"/>
      <c r="I100" s="83"/>
      <c r="J100" s="83"/>
      <c r="K100" s="83"/>
      <c r="L100" s="83"/>
      <c r="M100" s="74"/>
      <c r="N100" s="75"/>
      <c r="O100" s="75"/>
      <c r="P100" s="75"/>
      <c r="Q100" s="79"/>
    </row>
    <row r="101" spans="1:17" ht="18.75">
      <c r="A101" s="68"/>
      <c r="B101" s="86" t="s">
        <v>289</v>
      </c>
      <c r="C101" s="86"/>
      <c r="D101" s="68"/>
      <c r="E101" s="86" t="s">
        <v>501</v>
      </c>
      <c r="F101" s="68"/>
      <c r="G101" s="68"/>
      <c r="H101" s="68"/>
      <c r="I101" s="83"/>
      <c r="J101" s="83"/>
      <c r="K101" s="83"/>
      <c r="L101" s="83"/>
      <c r="M101" s="74"/>
      <c r="N101" s="75"/>
      <c r="O101" s="75"/>
      <c r="P101" s="75"/>
      <c r="Q101" s="79"/>
    </row>
    <row r="102" spans="1:17" ht="18.75">
      <c r="A102" s="68"/>
      <c r="B102" s="86" t="s">
        <v>298</v>
      </c>
      <c r="C102" s="86"/>
      <c r="D102" s="68"/>
      <c r="E102" s="257" t="s">
        <v>500</v>
      </c>
      <c r="F102" s="258"/>
      <c r="G102" s="258"/>
      <c r="H102" s="259"/>
      <c r="I102" s="83"/>
      <c r="J102" s="83"/>
      <c r="K102" s="83"/>
      <c r="L102" s="83"/>
      <c r="M102" s="74"/>
      <c r="N102" s="75"/>
      <c r="O102" s="75"/>
      <c r="P102" s="75"/>
      <c r="Q102" s="79"/>
    </row>
    <row r="103" spans="1:17" ht="18.75">
      <c r="A103" s="68"/>
      <c r="B103" s="68"/>
      <c r="C103" s="86"/>
      <c r="D103" s="68"/>
      <c r="E103" s="86" t="s">
        <v>502</v>
      </c>
      <c r="F103" s="68"/>
      <c r="G103" s="68"/>
      <c r="H103" s="68"/>
      <c r="I103" s="83"/>
      <c r="J103" s="83"/>
      <c r="K103" s="83"/>
      <c r="L103" s="83"/>
      <c r="M103" s="74"/>
      <c r="N103" s="75"/>
      <c r="O103" s="75"/>
      <c r="P103" s="75"/>
      <c r="Q103" s="79"/>
    </row>
    <row r="104" spans="1:17" ht="18.75">
      <c r="A104" s="68"/>
      <c r="B104" s="68"/>
      <c r="C104" s="86"/>
      <c r="D104" s="68"/>
      <c r="E104" s="257" t="s">
        <v>503</v>
      </c>
      <c r="F104" s="258"/>
      <c r="G104" s="258"/>
      <c r="H104" s="259"/>
      <c r="I104" s="83"/>
      <c r="J104" s="83"/>
      <c r="K104" s="83"/>
      <c r="L104" s="83"/>
      <c r="M104" s="74"/>
      <c r="N104" s="75"/>
      <c r="O104" s="75"/>
      <c r="P104" s="75"/>
      <c r="Q104" s="79"/>
    </row>
    <row r="105" spans="1:17" ht="18.75">
      <c r="A105" s="68"/>
      <c r="B105" s="68"/>
      <c r="C105" s="86"/>
      <c r="D105" s="68"/>
      <c r="E105" s="110" t="s">
        <v>138</v>
      </c>
      <c r="F105" s="124"/>
      <c r="G105" s="124"/>
      <c r="H105" s="125"/>
      <c r="I105" s="83"/>
      <c r="J105" s="83"/>
      <c r="K105" s="83"/>
      <c r="L105" s="83"/>
      <c r="M105" s="74"/>
      <c r="N105" s="75"/>
      <c r="O105" s="75"/>
      <c r="P105" s="75"/>
      <c r="Q105" s="79"/>
    </row>
    <row r="106" spans="1:17" ht="18.75">
      <c r="A106" s="68"/>
      <c r="B106" s="68"/>
      <c r="C106" s="86"/>
      <c r="D106" s="68"/>
      <c r="E106" s="257" t="s">
        <v>504</v>
      </c>
      <c r="F106" s="258"/>
      <c r="G106" s="258"/>
      <c r="H106" s="259"/>
      <c r="I106" s="83"/>
      <c r="J106" s="83"/>
      <c r="K106" s="83"/>
      <c r="L106" s="83"/>
      <c r="M106" s="74"/>
      <c r="N106" s="75"/>
      <c r="O106" s="75"/>
      <c r="P106" s="75"/>
      <c r="Q106" s="79"/>
    </row>
    <row r="107" spans="1:17" ht="18.75">
      <c r="A107" s="68"/>
      <c r="B107" s="68"/>
      <c r="C107" s="86"/>
      <c r="D107" s="68"/>
      <c r="E107" s="105" t="s">
        <v>297</v>
      </c>
      <c r="F107" s="103"/>
      <c r="G107" s="103"/>
      <c r="H107" s="104"/>
      <c r="I107" s="83"/>
      <c r="J107" s="83"/>
      <c r="K107" s="83"/>
      <c r="L107" s="83"/>
      <c r="M107" s="88"/>
      <c r="N107" s="75"/>
      <c r="O107" s="75"/>
      <c r="P107" s="75"/>
      <c r="Q107" s="79"/>
    </row>
    <row r="108" spans="1:17" ht="18.75">
      <c r="A108" s="68"/>
      <c r="B108" s="68"/>
      <c r="C108" s="86"/>
      <c r="D108" s="68"/>
      <c r="E108" s="257" t="s">
        <v>505</v>
      </c>
      <c r="F108" s="258"/>
      <c r="G108" s="258"/>
      <c r="H108" s="259"/>
      <c r="I108" s="83"/>
      <c r="J108" s="83"/>
      <c r="K108" s="83"/>
      <c r="L108" s="83"/>
      <c r="M108" s="88">
        <v>13500</v>
      </c>
      <c r="N108" s="75"/>
      <c r="O108" s="75"/>
      <c r="P108" s="75"/>
      <c r="Q108" s="79" t="s">
        <v>139</v>
      </c>
    </row>
    <row r="109" spans="1:17" ht="18.75">
      <c r="A109" s="68"/>
      <c r="B109" s="67" t="s">
        <v>257</v>
      </c>
      <c r="C109" s="86"/>
      <c r="D109" s="68"/>
      <c r="E109" s="105"/>
      <c r="F109" s="106"/>
      <c r="G109" s="106"/>
      <c r="H109" s="104"/>
      <c r="I109" s="83"/>
      <c r="J109" s="83"/>
      <c r="K109" s="83"/>
      <c r="L109" s="83"/>
      <c r="M109" s="74"/>
      <c r="N109" s="75"/>
      <c r="O109" s="75"/>
      <c r="P109" s="75"/>
      <c r="Q109" s="79"/>
    </row>
    <row r="110" spans="1:17" ht="18.75">
      <c r="A110" s="68"/>
      <c r="B110" s="67" t="s">
        <v>259</v>
      </c>
      <c r="C110" s="86"/>
      <c r="D110" s="68"/>
      <c r="E110" s="105"/>
      <c r="F110" s="106"/>
      <c r="G110" s="106"/>
      <c r="H110" s="104"/>
      <c r="I110" s="83"/>
      <c r="J110" s="83"/>
      <c r="K110" s="83"/>
      <c r="L110" s="83"/>
      <c r="M110" s="74"/>
      <c r="N110" s="75"/>
      <c r="O110" s="75"/>
      <c r="P110" s="75"/>
      <c r="Q110" s="79"/>
    </row>
    <row r="111" spans="1:17" ht="18.75">
      <c r="A111" s="68"/>
      <c r="B111" s="86" t="s">
        <v>258</v>
      </c>
      <c r="C111" s="86" t="s">
        <v>260</v>
      </c>
      <c r="D111" s="86" t="s">
        <v>104</v>
      </c>
      <c r="E111" s="86" t="s">
        <v>509</v>
      </c>
      <c r="F111" s="68"/>
      <c r="G111" s="68"/>
      <c r="H111" s="68"/>
      <c r="I111" s="100">
        <v>28300</v>
      </c>
      <c r="J111" s="87" t="s">
        <v>159</v>
      </c>
      <c r="K111" s="93"/>
      <c r="L111" s="93"/>
      <c r="M111" s="95">
        <v>28300</v>
      </c>
      <c r="N111" s="101"/>
      <c r="O111" s="75"/>
      <c r="P111" s="75"/>
      <c r="Q111" s="79" t="s">
        <v>139</v>
      </c>
    </row>
    <row r="112" spans="1:17" ht="18.75">
      <c r="A112" s="68"/>
      <c r="B112" s="86" t="s">
        <v>259</v>
      </c>
      <c r="C112" s="86" t="s">
        <v>261</v>
      </c>
      <c r="D112" s="86" t="s">
        <v>496</v>
      </c>
      <c r="E112" s="86" t="s">
        <v>510</v>
      </c>
      <c r="F112" s="68"/>
      <c r="G112" s="68"/>
      <c r="H112" s="68"/>
      <c r="I112" s="93"/>
      <c r="J112" s="93"/>
      <c r="K112" s="93"/>
      <c r="L112" s="93"/>
      <c r="M112" s="85"/>
      <c r="N112" s="75"/>
      <c r="O112" s="75"/>
      <c r="P112" s="75"/>
      <c r="Q112" s="79"/>
    </row>
    <row r="113" spans="1:17" ht="18.75">
      <c r="A113" s="68"/>
      <c r="B113" s="86" t="s">
        <v>508</v>
      </c>
      <c r="C113" s="86"/>
      <c r="D113" s="68"/>
      <c r="E113" s="257" t="s">
        <v>511</v>
      </c>
      <c r="F113" s="263"/>
      <c r="G113" s="263"/>
      <c r="H113" s="264"/>
      <c r="I113" s="93"/>
      <c r="J113" s="93"/>
      <c r="K113" s="93"/>
      <c r="L113" s="93"/>
      <c r="M113" s="85"/>
      <c r="N113" s="101"/>
      <c r="O113" s="75"/>
      <c r="P113" s="75"/>
      <c r="Q113" s="79"/>
    </row>
    <row r="114" spans="1:17" ht="18.75">
      <c r="A114" s="68"/>
      <c r="B114" s="86" t="s">
        <v>506</v>
      </c>
      <c r="C114" s="86"/>
      <c r="D114" s="68"/>
      <c r="E114" s="86" t="s">
        <v>512</v>
      </c>
      <c r="F114" s="68"/>
      <c r="G114" s="68"/>
      <c r="H114" s="68"/>
      <c r="I114" s="93"/>
      <c r="J114" s="93"/>
      <c r="K114" s="93"/>
      <c r="L114" s="93"/>
      <c r="M114" s="85"/>
      <c r="N114" s="101"/>
      <c r="O114" s="75"/>
      <c r="P114" s="75"/>
      <c r="Q114" s="79"/>
    </row>
    <row r="115" spans="1:17" ht="18.75">
      <c r="A115" s="68"/>
      <c r="B115" s="86" t="s">
        <v>507</v>
      </c>
      <c r="C115" s="86"/>
      <c r="D115" s="68"/>
      <c r="E115" s="105" t="s">
        <v>138</v>
      </c>
      <c r="F115" s="106"/>
      <c r="G115" s="106"/>
      <c r="H115" s="107"/>
      <c r="I115" s="93"/>
      <c r="J115" s="93"/>
      <c r="K115" s="93"/>
      <c r="L115" s="93"/>
      <c r="M115" s="85"/>
      <c r="N115" s="101"/>
      <c r="O115" s="75"/>
      <c r="P115" s="75"/>
      <c r="Q115" s="79"/>
    </row>
    <row r="116" spans="1:17" ht="18.75">
      <c r="A116" s="68"/>
      <c r="B116" s="86"/>
      <c r="C116" s="86"/>
      <c r="D116" s="68"/>
      <c r="E116" s="257" t="s">
        <v>513</v>
      </c>
      <c r="F116" s="263"/>
      <c r="G116" s="263"/>
      <c r="H116" s="264"/>
      <c r="I116" s="93"/>
      <c r="J116" s="93"/>
      <c r="K116" s="93"/>
      <c r="L116" s="93"/>
      <c r="M116" s="85"/>
      <c r="N116" s="101"/>
      <c r="O116" s="75"/>
      <c r="P116" s="75"/>
      <c r="Q116" s="79"/>
    </row>
    <row r="117" spans="1:17" ht="18.75">
      <c r="A117" s="68"/>
      <c r="B117" s="86" t="s">
        <v>262</v>
      </c>
      <c r="C117" s="86"/>
      <c r="D117" s="68"/>
      <c r="E117" s="105"/>
      <c r="F117" s="106"/>
      <c r="G117" s="106"/>
      <c r="H117" s="107"/>
      <c r="I117" s="93"/>
      <c r="J117" s="93"/>
      <c r="K117" s="93"/>
      <c r="L117" s="93"/>
      <c r="M117" s="85"/>
      <c r="N117" s="101"/>
      <c r="O117" s="75"/>
      <c r="P117" s="75"/>
      <c r="Q117" s="79"/>
    </row>
    <row r="118" spans="1:17" ht="18.75">
      <c r="A118" s="68"/>
      <c r="B118" s="86" t="s">
        <v>263</v>
      </c>
      <c r="C118" s="86"/>
      <c r="D118" s="68"/>
      <c r="E118" s="105"/>
      <c r="F118" s="106"/>
      <c r="G118" s="106"/>
      <c r="H118" s="107"/>
      <c r="I118" s="93"/>
      <c r="J118" s="93"/>
      <c r="K118" s="93"/>
      <c r="L118" s="93"/>
      <c r="M118" s="85"/>
      <c r="N118" s="101"/>
      <c r="O118" s="75"/>
      <c r="P118" s="75"/>
      <c r="Q118" s="79"/>
    </row>
    <row r="119" spans="1:17" ht="18.75">
      <c r="A119" s="68"/>
      <c r="B119" s="86" t="s">
        <v>264</v>
      </c>
      <c r="C119" s="86"/>
      <c r="D119" s="68"/>
      <c r="E119" s="257"/>
      <c r="F119" s="263"/>
      <c r="G119" s="263"/>
      <c r="H119" s="264"/>
      <c r="I119" s="93"/>
      <c r="J119" s="93"/>
      <c r="K119" s="93"/>
      <c r="L119" s="93"/>
      <c r="M119" s="85"/>
      <c r="N119" s="101"/>
      <c r="O119" s="75"/>
      <c r="P119" s="75"/>
      <c r="Q119" s="79"/>
    </row>
    <row r="120" spans="1:17" ht="18.75">
      <c r="A120" s="68"/>
      <c r="B120" s="67" t="s">
        <v>265</v>
      </c>
      <c r="C120" s="68"/>
      <c r="D120" s="86" t="s">
        <v>266</v>
      </c>
      <c r="E120" s="87" t="s">
        <v>12</v>
      </c>
      <c r="F120" s="87" t="s">
        <v>303</v>
      </c>
      <c r="G120" s="87" t="s">
        <v>12</v>
      </c>
      <c r="H120" s="87" t="s">
        <v>304</v>
      </c>
      <c r="I120" s="83"/>
      <c r="J120" s="83"/>
      <c r="K120" s="83"/>
      <c r="L120" s="83"/>
      <c r="M120" s="74"/>
      <c r="N120" s="75"/>
      <c r="O120" s="75"/>
      <c r="P120" s="75"/>
      <c r="Q120" s="79"/>
    </row>
    <row r="121" spans="1:17" ht="18.75">
      <c r="A121" s="68"/>
      <c r="B121" s="86" t="s">
        <v>299</v>
      </c>
      <c r="C121" s="86" t="s">
        <v>301</v>
      </c>
      <c r="D121" s="86" t="s">
        <v>189</v>
      </c>
      <c r="E121" s="87" t="s">
        <v>12</v>
      </c>
      <c r="F121" s="87" t="s">
        <v>12</v>
      </c>
      <c r="G121" s="87" t="s">
        <v>12</v>
      </c>
      <c r="H121" s="126">
        <v>22859</v>
      </c>
      <c r="I121" s="83"/>
      <c r="J121" s="83"/>
      <c r="K121" s="83"/>
      <c r="L121" s="83"/>
      <c r="M121" s="74"/>
      <c r="N121" s="75"/>
      <c r="O121" s="75"/>
      <c r="P121" s="75"/>
      <c r="Q121" s="79"/>
    </row>
    <row r="122" spans="1:17" ht="18.75">
      <c r="A122" s="68"/>
      <c r="B122" s="86" t="s">
        <v>300</v>
      </c>
      <c r="C122" s="86" t="s">
        <v>302</v>
      </c>
      <c r="D122" s="86" t="s">
        <v>305</v>
      </c>
      <c r="E122" s="254" t="s">
        <v>239</v>
      </c>
      <c r="F122" s="255"/>
      <c r="G122" s="255"/>
      <c r="H122" s="256"/>
      <c r="I122" s="83">
        <v>11200</v>
      </c>
      <c r="J122" s="83" t="s">
        <v>159</v>
      </c>
      <c r="K122" s="83"/>
      <c r="L122" s="83"/>
      <c r="M122" s="88">
        <v>11200</v>
      </c>
      <c r="N122" s="75"/>
      <c r="O122" s="75"/>
      <c r="P122" s="75"/>
      <c r="Q122" s="79" t="s">
        <v>312</v>
      </c>
    </row>
    <row r="123" spans="1:17" ht="18.75">
      <c r="A123" s="68"/>
      <c r="B123" s="86" t="s">
        <v>311</v>
      </c>
      <c r="C123" s="68"/>
      <c r="D123" s="86"/>
      <c r="E123" s="257" t="s">
        <v>306</v>
      </c>
      <c r="F123" s="258"/>
      <c r="G123" s="258"/>
      <c r="H123" s="259"/>
      <c r="I123" s="83"/>
      <c r="J123" s="83"/>
      <c r="K123" s="83"/>
      <c r="L123" s="83"/>
      <c r="M123" s="74"/>
      <c r="N123" s="75"/>
      <c r="O123" s="75"/>
      <c r="P123" s="75"/>
      <c r="Q123" s="79"/>
    </row>
    <row r="124" spans="1:17" ht="18.75">
      <c r="A124" s="68"/>
      <c r="B124" s="67"/>
      <c r="C124" s="68"/>
      <c r="D124" s="86"/>
      <c r="E124" s="86" t="s">
        <v>307</v>
      </c>
      <c r="F124" s="68"/>
      <c r="G124" s="68"/>
      <c r="H124" s="68"/>
      <c r="I124" s="83"/>
      <c r="J124" s="83"/>
      <c r="K124" s="83"/>
      <c r="L124" s="83"/>
      <c r="M124" s="74"/>
      <c r="N124" s="75"/>
      <c r="O124" s="75"/>
      <c r="P124" s="75"/>
      <c r="Q124" s="79"/>
    </row>
    <row r="125" spans="1:17" ht="18.75">
      <c r="A125" s="68"/>
      <c r="B125" s="67"/>
      <c r="C125" s="68"/>
      <c r="D125" s="86"/>
      <c r="E125" s="257" t="s">
        <v>308</v>
      </c>
      <c r="F125" s="258"/>
      <c r="G125" s="258"/>
      <c r="H125" s="259"/>
      <c r="I125" s="83"/>
      <c r="J125" s="83"/>
      <c r="K125" s="83"/>
      <c r="L125" s="83"/>
      <c r="M125" s="74"/>
      <c r="N125" s="75"/>
      <c r="O125" s="75"/>
      <c r="P125" s="75"/>
      <c r="Q125" s="79"/>
    </row>
    <row r="126" spans="1:17" ht="18.75">
      <c r="A126" s="68"/>
      <c r="B126" s="67"/>
      <c r="C126" s="68"/>
      <c r="D126" s="86"/>
      <c r="E126" s="86" t="s">
        <v>309</v>
      </c>
      <c r="F126" s="68"/>
      <c r="G126" s="68"/>
      <c r="H126" s="68"/>
      <c r="I126" s="83"/>
      <c r="J126" s="83"/>
      <c r="K126" s="83"/>
      <c r="L126" s="83"/>
      <c r="M126" s="74"/>
      <c r="N126" s="75"/>
      <c r="O126" s="75"/>
      <c r="P126" s="75"/>
      <c r="Q126" s="79"/>
    </row>
    <row r="127" spans="1:17" ht="18.75">
      <c r="A127" s="68"/>
      <c r="B127" s="67"/>
      <c r="C127" s="68"/>
      <c r="D127" s="86"/>
      <c r="E127" s="257" t="s">
        <v>310</v>
      </c>
      <c r="F127" s="258"/>
      <c r="G127" s="258"/>
      <c r="H127" s="259"/>
      <c r="I127" s="83"/>
      <c r="J127" s="83"/>
      <c r="K127" s="83"/>
      <c r="L127" s="83"/>
      <c r="M127" s="74"/>
      <c r="N127" s="75"/>
      <c r="O127" s="75"/>
      <c r="P127" s="75"/>
      <c r="Q127" s="79"/>
    </row>
    <row r="128" spans="1:17" ht="18.75">
      <c r="A128" s="68"/>
      <c r="B128" s="67"/>
      <c r="C128" s="68"/>
      <c r="D128" s="86"/>
      <c r="E128" s="86" t="s">
        <v>515</v>
      </c>
      <c r="F128" s="68"/>
      <c r="G128" s="68"/>
      <c r="H128" s="68"/>
      <c r="I128" s="83"/>
      <c r="J128" s="83"/>
      <c r="K128" s="83"/>
      <c r="L128" s="83"/>
      <c r="M128" s="74"/>
      <c r="N128" s="75"/>
      <c r="O128" s="75"/>
      <c r="P128" s="75"/>
      <c r="Q128" s="79"/>
    </row>
    <row r="129" spans="1:22" ht="18.75">
      <c r="A129" s="68"/>
      <c r="B129" s="67"/>
      <c r="C129" s="68"/>
      <c r="D129" s="86"/>
      <c r="E129" s="260"/>
      <c r="F129" s="261"/>
      <c r="G129" s="261"/>
      <c r="H129" s="262"/>
      <c r="I129" s="83"/>
      <c r="J129" s="83"/>
      <c r="K129" s="83"/>
      <c r="L129" s="83"/>
      <c r="M129" s="74"/>
      <c r="N129" s="75"/>
      <c r="O129" s="75"/>
      <c r="P129" s="75"/>
      <c r="Q129" s="79"/>
    </row>
    <row r="130" spans="1:22" ht="18.75">
      <c r="A130" s="68"/>
      <c r="B130" s="67"/>
      <c r="C130" s="68"/>
      <c r="D130" s="86"/>
      <c r="E130" s="86"/>
      <c r="F130" s="86"/>
      <c r="G130" s="68"/>
      <c r="H130" s="86"/>
      <c r="I130" s="83"/>
      <c r="J130" s="83"/>
      <c r="K130" s="83"/>
      <c r="L130" s="83"/>
      <c r="M130" s="74"/>
      <c r="N130" s="75"/>
      <c r="O130" s="75"/>
      <c r="P130" s="75"/>
      <c r="Q130" s="79"/>
    </row>
    <row r="131" spans="1:22" ht="18.75">
      <c r="A131" s="68"/>
      <c r="B131" s="67"/>
      <c r="C131" s="68"/>
      <c r="D131" s="86"/>
      <c r="E131" s="86"/>
      <c r="F131" s="86"/>
      <c r="G131" s="68"/>
      <c r="H131" s="86"/>
      <c r="I131" s="83"/>
      <c r="J131" s="83"/>
      <c r="K131" s="83"/>
      <c r="L131" s="83"/>
      <c r="M131" s="74"/>
      <c r="N131" s="75"/>
      <c r="O131" s="75"/>
      <c r="P131" s="75"/>
      <c r="Q131" s="79"/>
    </row>
    <row r="132" spans="1:22" ht="18.75">
      <c r="A132" s="68"/>
      <c r="B132" s="67"/>
      <c r="C132" s="68"/>
      <c r="D132" s="86"/>
      <c r="E132" s="86"/>
      <c r="F132" s="86"/>
      <c r="G132" s="68"/>
      <c r="H132" s="86"/>
      <c r="I132" s="83"/>
      <c r="J132" s="83"/>
      <c r="K132" s="83"/>
      <c r="L132" s="83"/>
      <c r="M132" s="74"/>
      <c r="N132" s="75"/>
      <c r="O132" s="75"/>
      <c r="P132" s="75"/>
      <c r="Q132" s="79"/>
    </row>
    <row r="133" spans="1:22" ht="18.75">
      <c r="A133" s="68"/>
      <c r="B133" s="67"/>
      <c r="C133" s="68"/>
      <c r="D133" s="86"/>
      <c r="E133" s="86"/>
      <c r="F133" s="86"/>
      <c r="G133" s="68"/>
      <c r="H133" s="86"/>
      <c r="I133" s="83"/>
      <c r="J133" s="83"/>
      <c r="K133" s="83"/>
      <c r="L133" s="83"/>
      <c r="M133" s="74"/>
      <c r="N133" s="75"/>
      <c r="O133" s="75"/>
      <c r="P133" s="75"/>
      <c r="Q133" s="79"/>
    </row>
    <row r="134" spans="1:22" ht="18.75">
      <c r="A134" s="68"/>
      <c r="B134" s="67"/>
      <c r="C134" s="68"/>
      <c r="D134" s="86"/>
      <c r="E134" s="86"/>
      <c r="F134" s="86"/>
      <c r="G134" s="68"/>
      <c r="H134" s="86"/>
      <c r="I134" s="83"/>
      <c r="J134" s="83"/>
      <c r="K134" s="83"/>
      <c r="L134" s="83"/>
      <c r="M134" s="74"/>
      <c r="N134" s="75"/>
      <c r="O134" s="75"/>
      <c r="P134" s="75"/>
      <c r="Q134" s="79"/>
    </row>
    <row r="135" spans="1:22" ht="18.75">
      <c r="A135" s="68"/>
      <c r="B135" s="67"/>
      <c r="C135" s="68"/>
      <c r="D135" s="86"/>
      <c r="E135" s="86"/>
      <c r="F135" s="86"/>
      <c r="G135" s="68"/>
      <c r="H135" s="86"/>
      <c r="I135" s="83"/>
      <c r="J135" s="83"/>
      <c r="K135" s="83"/>
      <c r="L135" s="83"/>
      <c r="M135" s="74"/>
      <c r="N135" s="75"/>
      <c r="O135" s="75"/>
      <c r="P135" s="75"/>
      <c r="Q135" s="79"/>
    </row>
    <row r="136" spans="1:22" ht="18.75">
      <c r="A136" s="68"/>
      <c r="B136" s="67"/>
      <c r="C136" s="68"/>
      <c r="D136" s="86"/>
      <c r="E136" s="86"/>
      <c r="F136" s="68"/>
      <c r="G136" s="68"/>
      <c r="H136" s="68"/>
      <c r="I136" s="83"/>
      <c r="J136" s="83"/>
      <c r="K136" s="83"/>
      <c r="L136" s="83"/>
      <c r="M136" s="74"/>
      <c r="N136" s="75"/>
      <c r="O136" s="75"/>
      <c r="P136" s="75"/>
      <c r="Q136" s="79"/>
    </row>
    <row r="137" spans="1:22" ht="18.75">
      <c r="A137" s="68"/>
      <c r="B137" s="67"/>
      <c r="C137" s="68"/>
      <c r="D137" s="86"/>
      <c r="E137" s="272" t="s">
        <v>516</v>
      </c>
      <c r="F137" s="273"/>
      <c r="G137" s="273"/>
      <c r="H137" s="273"/>
      <c r="I137" s="83">
        <f>SUM(I23:I136)</f>
        <v>197199.88</v>
      </c>
      <c r="J137" s="108" t="s">
        <v>159</v>
      </c>
      <c r="K137" s="83"/>
      <c r="L137" s="83"/>
      <c r="M137" s="88">
        <f>SUM(M12:M136)</f>
        <v>128200</v>
      </c>
      <c r="N137" s="101">
        <f>SUM(N12:N136)</f>
        <v>32799.94</v>
      </c>
      <c r="O137" s="101">
        <f>SUM(O12:O136)</f>
        <v>30999.94</v>
      </c>
      <c r="P137" s="75"/>
      <c r="Q137" s="113"/>
    </row>
    <row r="138" spans="1:22" ht="18.75">
      <c r="A138" s="68"/>
      <c r="B138" s="68"/>
      <c r="C138" s="68"/>
      <c r="D138" s="68"/>
      <c r="E138" s="21" t="s">
        <v>11</v>
      </c>
      <c r="F138" s="21"/>
      <c r="G138" s="21"/>
      <c r="H138" s="26"/>
      <c r="I138" s="83"/>
      <c r="J138" s="83"/>
      <c r="K138" s="83"/>
      <c r="L138" s="83"/>
      <c r="M138" s="88"/>
      <c r="N138" s="101"/>
      <c r="O138" s="101"/>
      <c r="P138" s="75"/>
      <c r="Q138" s="79"/>
    </row>
    <row r="139" spans="1:22" ht="18">
      <c r="A139" s="274" t="s">
        <v>8</v>
      </c>
      <c r="B139" s="275"/>
      <c r="C139" s="275"/>
      <c r="D139" s="275"/>
      <c r="E139" s="275"/>
      <c r="F139" s="275"/>
      <c r="G139" s="275"/>
      <c r="H139" s="275"/>
      <c r="I139" s="275"/>
      <c r="J139" s="275"/>
      <c r="K139" s="275"/>
      <c r="L139" s="275"/>
      <c r="M139" s="275"/>
      <c r="N139" s="275"/>
      <c r="O139" s="275"/>
      <c r="P139" s="275"/>
      <c r="Q139" s="275"/>
      <c r="R139" s="275"/>
      <c r="S139" s="275"/>
      <c r="T139" s="275"/>
      <c r="U139" s="275"/>
      <c r="V139" s="276"/>
    </row>
  </sheetData>
  <mergeCells count="46">
    <mergeCell ref="E137:H137"/>
    <mergeCell ref="A139:V139"/>
    <mergeCell ref="I10:L10"/>
    <mergeCell ref="M10:P10"/>
    <mergeCell ref="E56:H56"/>
    <mergeCell ref="E55:H55"/>
    <mergeCell ref="E79:H79"/>
    <mergeCell ref="E113:H113"/>
    <mergeCell ref="E119:H119"/>
    <mergeCell ref="E116:H116"/>
    <mergeCell ref="E76:H76"/>
    <mergeCell ref="E83:H83"/>
    <mergeCell ref="E45:H45"/>
    <mergeCell ref="E10:H10"/>
    <mergeCell ref="E52:H52"/>
    <mergeCell ref="E53:H53"/>
    <mergeCell ref="A1:Q1"/>
    <mergeCell ref="A10:A11"/>
    <mergeCell ref="B10:B11"/>
    <mergeCell ref="E44:H44"/>
    <mergeCell ref="Q10:Q11"/>
    <mergeCell ref="E35:H35"/>
    <mergeCell ref="C10:C11"/>
    <mergeCell ref="D10:D11"/>
    <mergeCell ref="E23:H23"/>
    <mergeCell ref="O9:P9"/>
    <mergeCell ref="E108:H108"/>
    <mergeCell ref="E30:H30"/>
    <mergeCell ref="E26:H26"/>
    <mergeCell ref="E32:H32"/>
    <mergeCell ref="E97:H97"/>
    <mergeCell ref="E54:H54"/>
    <mergeCell ref="E29:H29"/>
    <mergeCell ref="E46:H46"/>
    <mergeCell ref="E92:H92"/>
    <mergeCell ref="E89:H89"/>
    <mergeCell ref="E122:H122"/>
    <mergeCell ref="E123:H123"/>
    <mergeCell ref="E127:H127"/>
    <mergeCell ref="E129:H129"/>
    <mergeCell ref="E125:H125"/>
    <mergeCell ref="E98:H98"/>
    <mergeCell ref="E106:H106"/>
    <mergeCell ref="E99:H99"/>
    <mergeCell ref="E102:H102"/>
    <mergeCell ref="E104:H104"/>
  </mergeCells>
  <pageMargins left="0.31496062992125984" right="0.31496062992125984" top="0.74803149606299213" bottom="0.74803149606299213" header="0.31496062992125984" footer="0.31496062992125984"/>
  <pageSetup paperSize="9" orientation="landscape" horizontalDpi="4294967293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57"/>
  <sheetViews>
    <sheetView topLeftCell="C46" workbookViewId="0">
      <selection activeCell="J8" sqref="J8"/>
    </sheetView>
  </sheetViews>
  <sheetFormatPr defaultRowHeight="14.25"/>
  <cols>
    <col min="1" max="1" width="2.875" customWidth="1"/>
    <col min="2" max="2" width="22.375" customWidth="1"/>
    <col min="3" max="3" width="21.25" customWidth="1"/>
    <col min="4" max="4" width="9.125" customWidth="1"/>
    <col min="5" max="5" width="5.125" customWidth="1"/>
    <col min="6" max="6" width="4.5" customWidth="1"/>
    <col min="7" max="7" width="4.25" customWidth="1"/>
    <col min="8" max="8" width="8.125" customWidth="1"/>
    <col min="9" max="9" width="5.5" customWidth="1"/>
    <col min="10" max="10" width="3.125" customWidth="1"/>
    <col min="11" max="11" width="3.375" customWidth="1"/>
    <col min="12" max="12" width="4.875" customWidth="1"/>
    <col min="13" max="13" width="3.375" customWidth="1"/>
    <col min="14" max="14" width="4" customWidth="1"/>
    <col min="15" max="15" width="4.875" customWidth="1"/>
    <col min="16" max="16" width="3.75" customWidth="1"/>
    <col min="17" max="17" width="3.625" customWidth="1"/>
    <col min="18" max="18" width="4.625" customWidth="1"/>
    <col min="19" max="19" width="3.625" customWidth="1"/>
    <col min="20" max="20" width="3.5" customWidth="1"/>
    <col min="21" max="21" width="3.375" customWidth="1"/>
    <col min="22" max="22" width="6.875" customWidth="1"/>
  </cols>
  <sheetData>
    <row r="1" spans="1:22" ht="26.25">
      <c r="A1" s="281" t="s">
        <v>274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</row>
    <row r="2" spans="1:22" ht="18.75">
      <c r="A2" s="3" t="s">
        <v>349</v>
      </c>
      <c r="B2" s="3"/>
      <c r="C2" s="4"/>
      <c r="D2" s="29"/>
      <c r="E2" s="5"/>
      <c r="F2" s="5"/>
      <c r="G2" s="5"/>
      <c r="H2" s="5"/>
      <c r="I2" s="5"/>
      <c r="J2" s="11"/>
      <c r="K2" s="3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22" ht="18.75">
      <c r="A3" s="3" t="s">
        <v>350</v>
      </c>
      <c r="B3" s="3"/>
      <c r="C3" s="4"/>
      <c r="D3" s="29"/>
      <c r="E3" s="5"/>
      <c r="F3" s="5"/>
      <c r="G3" s="5"/>
      <c r="H3" s="5"/>
      <c r="I3" s="5"/>
      <c r="J3" s="11"/>
      <c r="K3" s="3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18.75">
      <c r="A4" s="3" t="s">
        <v>351</v>
      </c>
      <c r="B4" s="3"/>
      <c r="C4" s="4"/>
      <c r="D4" s="29"/>
      <c r="E4" s="5"/>
      <c r="F4" s="5"/>
      <c r="G4" s="5"/>
      <c r="H4" s="5"/>
      <c r="I4" s="5"/>
      <c r="J4" s="11"/>
      <c r="K4" s="3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2" ht="18.75">
      <c r="A5" s="3" t="s">
        <v>352</v>
      </c>
      <c r="B5" s="3"/>
      <c r="C5" s="4"/>
      <c r="D5" s="29"/>
      <c r="E5" s="5"/>
      <c r="F5" s="5"/>
      <c r="G5" s="5"/>
      <c r="H5" s="5"/>
      <c r="I5" s="5"/>
      <c r="J5" s="11"/>
      <c r="K5" s="3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.75">
      <c r="A6" s="3" t="s">
        <v>353</v>
      </c>
      <c r="B6" s="3"/>
      <c r="C6" s="4"/>
      <c r="D6" s="29"/>
      <c r="E6" s="5"/>
      <c r="F6" s="5"/>
      <c r="G6" s="5"/>
      <c r="H6" s="5"/>
      <c r="I6" s="5"/>
      <c r="J6" s="11"/>
      <c r="K6" s="3"/>
      <c r="L6" s="11"/>
      <c r="M6" s="11"/>
      <c r="N6" s="11"/>
      <c r="O6" s="11"/>
      <c r="P6" s="5" t="s">
        <v>313</v>
      </c>
      <c r="Q6" s="11"/>
      <c r="R6" s="11"/>
      <c r="S6" s="11"/>
      <c r="T6" s="11"/>
      <c r="U6" s="11"/>
      <c r="V6" s="11"/>
    </row>
    <row r="7" spans="1:22" ht="18.75">
      <c r="A7" s="3" t="s">
        <v>354</v>
      </c>
      <c r="B7" s="3"/>
      <c r="C7" s="4"/>
      <c r="D7" s="29"/>
      <c r="E7" s="5"/>
      <c r="F7" s="51"/>
      <c r="G7" s="51"/>
      <c r="H7" s="5"/>
      <c r="I7" s="5"/>
      <c r="J7" s="11"/>
      <c r="K7" s="3"/>
      <c r="L7" s="11"/>
      <c r="M7" s="11"/>
      <c r="N7" s="11"/>
      <c r="O7" s="11"/>
      <c r="P7" s="5" t="s">
        <v>1</v>
      </c>
      <c r="Q7" s="11"/>
      <c r="R7" s="11"/>
      <c r="S7" s="11"/>
      <c r="T7" s="11"/>
      <c r="U7" s="11"/>
      <c r="V7" s="11"/>
    </row>
    <row r="8" spans="1:22" ht="18.75">
      <c r="A8" s="3" t="s">
        <v>355</v>
      </c>
      <c r="B8" s="3"/>
      <c r="C8" s="4"/>
      <c r="D8" s="29"/>
      <c r="E8" s="5"/>
      <c r="F8" s="51"/>
      <c r="G8" s="51"/>
      <c r="H8" s="5"/>
      <c r="I8" s="5"/>
      <c r="J8" s="11"/>
      <c r="K8" s="3"/>
      <c r="L8" s="11"/>
      <c r="M8" s="11"/>
      <c r="N8" s="11"/>
      <c r="O8" s="11"/>
      <c r="P8" s="1" t="s">
        <v>530</v>
      </c>
      <c r="Q8" s="11"/>
      <c r="R8" s="11"/>
      <c r="S8" s="11"/>
      <c r="T8" s="11"/>
      <c r="U8" s="11"/>
      <c r="V8" s="11"/>
    </row>
    <row r="9" spans="1:22" ht="18.75">
      <c r="A9" s="4" t="s">
        <v>0</v>
      </c>
      <c r="B9" s="119"/>
      <c r="C9" s="4" t="s">
        <v>103</v>
      </c>
      <c r="D9" s="282" t="s">
        <v>130</v>
      </c>
      <c r="E9" s="282"/>
      <c r="F9" s="282"/>
      <c r="G9" s="282"/>
      <c r="H9" s="282"/>
      <c r="I9" s="282"/>
      <c r="J9" s="11"/>
      <c r="K9" s="11"/>
      <c r="L9" s="11"/>
      <c r="M9" s="11"/>
      <c r="N9" s="11"/>
      <c r="O9" s="11"/>
      <c r="P9" s="1"/>
      <c r="Q9" s="11"/>
      <c r="R9" s="11"/>
      <c r="S9" s="11"/>
      <c r="T9" s="11"/>
      <c r="U9" s="11"/>
      <c r="V9" s="11"/>
    </row>
    <row r="10" spans="1:22" s="142" customFormat="1" ht="17.25">
      <c r="A10" s="138" t="s">
        <v>2</v>
      </c>
      <c r="B10" s="139"/>
      <c r="C10" s="138"/>
      <c r="D10" s="139"/>
      <c r="E10" s="283" t="s">
        <v>56</v>
      </c>
      <c r="F10" s="283"/>
      <c r="G10" s="283"/>
      <c r="H10" s="284"/>
      <c r="I10" s="141" t="s">
        <v>3</v>
      </c>
      <c r="J10" s="285" t="s">
        <v>61</v>
      </c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7"/>
      <c r="V10" s="79" t="s">
        <v>6</v>
      </c>
    </row>
    <row r="11" spans="1:22" s="142" customFormat="1" ht="17.25">
      <c r="A11" s="139" t="s">
        <v>4</v>
      </c>
      <c r="B11" s="139" t="s">
        <v>77</v>
      </c>
      <c r="C11" s="139" t="s">
        <v>7</v>
      </c>
      <c r="D11" s="139" t="s">
        <v>55</v>
      </c>
      <c r="E11" s="143" t="s">
        <v>57</v>
      </c>
      <c r="F11" s="143" t="s">
        <v>58</v>
      </c>
      <c r="G11" s="143" t="s">
        <v>59</v>
      </c>
      <c r="H11" s="144" t="s">
        <v>60</v>
      </c>
      <c r="I11" s="144" t="s">
        <v>67</v>
      </c>
      <c r="J11" s="285" t="s">
        <v>57</v>
      </c>
      <c r="K11" s="286"/>
      <c r="L11" s="287"/>
      <c r="M11" s="288" t="s">
        <v>58</v>
      </c>
      <c r="N11" s="289"/>
      <c r="O11" s="290"/>
      <c r="P11" s="288" t="s">
        <v>59</v>
      </c>
      <c r="Q11" s="289"/>
      <c r="R11" s="290"/>
      <c r="S11" s="288" t="s">
        <v>65</v>
      </c>
      <c r="T11" s="289"/>
      <c r="U11" s="290"/>
      <c r="V11" s="79"/>
    </row>
    <row r="12" spans="1:22" s="142" customFormat="1" ht="17.25">
      <c r="A12" s="140"/>
      <c r="B12" s="140"/>
      <c r="C12" s="140"/>
      <c r="D12" s="140"/>
      <c r="E12" s="145"/>
      <c r="F12" s="146"/>
      <c r="G12" s="146"/>
      <c r="H12" s="147"/>
      <c r="I12" s="147" t="s">
        <v>66</v>
      </c>
      <c r="J12" s="70" t="s">
        <v>62</v>
      </c>
      <c r="K12" s="70" t="s">
        <v>63</v>
      </c>
      <c r="L12" s="136" t="s">
        <v>64</v>
      </c>
      <c r="M12" s="70" t="s">
        <v>68</v>
      </c>
      <c r="N12" s="70" t="s">
        <v>69</v>
      </c>
      <c r="O12" s="136" t="s">
        <v>70</v>
      </c>
      <c r="P12" s="70" t="s">
        <v>71</v>
      </c>
      <c r="Q12" s="70" t="s">
        <v>72</v>
      </c>
      <c r="R12" s="136" t="s">
        <v>73</v>
      </c>
      <c r="S12" s="70" t="s">
        <v>74</v>
      </c>
      <c r="T12" s="70" t="s">
        <v>75</v>
      </c>
      <c r="U12" s="136" t="s">
        <v>76</v>
      </c>
      <c r="V12" s="79"/>
    </row>
    <row r="13" spans="1:22" s="142" customFormat="1" ht="18.75">
      <c r="A13" s="148"/>
      <c r="B13" s="149" t="s">
        <v>356</v>
      </c>
      <c r="C13" s="148"/>
      <c r="D13" s="80"/>
      <c r="E13" s="74"/>
      <c r="F13" s="74"/>
      <c r="G13" s="74"/>
      <c r="H13" s="73"/>
      <c r="I13" s="73"/>
      <c r="J13" s="74"/>
      <c r="K13" s="85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79"/>
    </row>
    <row r="14" spans="1:22" s="142" customFormat="1" ht="18.75">
      <c r="A14" s="148"/>
      <c r="B14" s="149" t="s">
        <v>357</v>
      </c>
      <c r="C14" s="148"/>
      <c r="D14" s="86"/>
      <c r="E14" s="150"/>
      <c r="F14" s="85"/>
      <c r="G14" s="150"/>
      <c r="H14" s="76"/>
      <c r="I14" s="76"/>
      <c r="J14" s="74"/>
      <c r="K14" s="85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79"/>
    </row>
    <row r="15" spans="1:22" s="142" customFormat="1" ht="18.75">
      <c r="A15" s="148"/>
      <c r="B15" s="94" t="s">
        <v>358</v>
      </c>
      <c r="C15" s="148"/>
      <c r="D15" s="86"/>
      <c r="E15" s="150"/>
      <c r="F15" s="85"/>
      <c r="G15" s="150"/>
      <c r="H15" s="76"/>
      <c r="I15" s="76"/>
      <c r="J15" s="74"/>
      <c r="K15" s="85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79"/>
    </row>
    <row r="16" spans="1:22" s="142" customFormat="1" ht="18.75">
      <c r="A16" s="86"/>
      <c r="B16" s="94" t="s">
        <v>314</v>
      </c>
      <c r="C16" s="151"/>
      <c r="D16" s="86"/>
      <c r="E16" s="74"/>
      <c r="F16" s="74"/>
      <c r="G16" s="74"/>
      <c r="H16" s="73"/>
      <c r="I16" s="73"/>
      <c r="J16" s="74"/>
      <c r="K16" s="85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79"/>
    </row>
    <row r="17" spans="1:22" s="142" customFormat="1" ht="18.75">
      <c r="A17" s="86"/>
      <c r="B17" s="152" t="s">
        <v>9</v>
      </c>
      <c r="C17" s="152" t="s">
        <v>7</v>
      </c>
      <c r="D17" s="80" t="s">
        <v>81</v>
      </c>
      <c r="E17" s="74"/>
      <c r="F17" s="74"/>
      <c r="G17" s="74"/>
      <c r="H17" s="73"/>
      <c r="I17" s="73"/>
      <c r="J17" s="74"/>
      <c r="K17" s="85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79"/>
    </row>
    <row r="18" spans="1:22" s="142" customFormat="1" ht="18.75">
      <c r="A18" s="86"/>
      <c r="B18" s="86" t="s">
        <v>359</v>
      </c>
      <c r="C18" s="86" t="s">
        <v>381</v>
      </c>
      <c r="D18" s="86" t="s">
        <v>189</v>
      </c>
      <c r="E18" s="85" t="s">
        <v>362</v>
      </c>
      <c r="F18" s="79" t="s">
        <v>12</v>
      </c>
      <c r="G18" s="79" t="s">
        <v>12</v>
      </c>
      <c r="H18" s="79" t="s">
        <v>12</v>
      </c>
      <c r="I18" s="76">
        <v>0</v>
      </c>
      <c r="J18" s="74">
        <v>0</v>
      </c>
      <c r="K18" s="85">
        <v>0</v>
      </c>
      <c r="L18" s="136">
        <v>0</v>
      </c>
      <c r="M18" s="136">
        <v>0</v>
      </c>
      <c r="N18" s="136">
        <v>0</v>
      </c>
      <c r="O18" s="136">
        <v>0</v>
      </c>
      <c r="P18" s="136">
        <v>0</v>
      </c>
      <c r="Q18" s="136">
        <v>0</v>
      </c>
      <c r="R18" s="136">
        <v>0</v>
      </c>
      <c r="S18" s="136">
        <v>0</v>
      </c>
      <c r="T18" s="136">
        <v>0</v>
      </c>
      <c r="U18" s="136">
        <v>0</v>
      </c>
      <c r="V18" s="79" t="s">
        <v>363</v>
      </c>
    </row>
    <row r="19" spans="1:22" s="142" customFormat="1" ht="18.75">
      <c r="A19" s="86"/>
      <c r="B19" s="86" t="s">
        <v>360</v>
      </c>
      <c r="C19" s="86" t="s">
        <v>364</v>
      </c>
      <c r="D19" s="86"/>
      <c r="E19" s="74"/>
      <c r="F19" s="74"/>
      <c r="G19" s="74"/>
      <c r="H19" s="73"/>
      <c r="I19" s="73"/>
      <c r="J19" s="74"/>
      <c r="K19" s="85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79" t="s">
        <v>48</v>
      </c>
    </row>
    <row r="20" spans="1:22" s="142" customFormat="1" ht="18.75">
      <c r="A20" s="86"/>
      <c r="B20" s="86" t="s">
        <v>361</v>
      </c>
      <c r="C20" s="86"/>
      <c r="D20" s="86"/>
      <c r="E20" s="74"/>
      <c r="F20" s="74"/>
      <c r="G20" s="74"/>
      <c r="H20" s="73"/>
      <c r="I20" s="73"/>
      <c r="J20" s="74"/>
      <c r="K20" s="85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79"/>
    </row>
    <row r="21" spans="1:22" s="142" customFormat="1" ht="18.75">
      <c r="A21" s="86"/>
      <c r="B21" s="86" t="s">
        <v>365</v>
      </c>
      <c r="C21" s="86"/>
      <c r="D21" s="86"/>
      <c r="E21" s="74"/>
      <c r="F21" s="74"/>
      <c r="G21" s="74"/>
      <c r="H21" s="73"/>
      <c r="I21" s="73"/>
      <c r="J21" s="74"/>
      <c r="K21" s="85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79"/>
    </row>
    <row r="22" spans="1:22" s="142" customFormat="1" ht="18.75">
      <c r="A22" s="86"/>
      <c r="B22" s="86" t="s">
        <v>366</v>
      </c>
      <c r="C22" s="86"/>
      <c r="D22" s="86"/>
      <c r="E22" s="74"/>
      <c r="F22" s="74"/>
      <c r="G22" s="74"/>
      <c r="H22" s="73"/>
      <c r="I22" s="73"/>
      <c r="J22" s="74"/>
      <c r="K22" s="85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79"/>
    </row>
    <row r="23" spans="1:22" s="142" customFormat="1" ht="18.75">
      <c r="A23" s="86"/>
      <c r="B23" s="86" t="s">
        <v>367</v>
      </c>
      <c r="C23" s="86"/>
      <c r="D23" s="86"/>
      <c r="E23" s="85"/>
      <c r="F23" s="85"/>
      <c r="G23" s="85"/>
      <c r="H23" s="85"/>
      <c r="I23" s="76"/>
      <c r="J23" s="74"/>
      <c r="K23" s="85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79"/>
    </row>
    <row r="24" spans="1:22" s="142" customFormat="1" ht="18.75">
      <c r="A24" s="86"/>
      <c r="B24" s="86" t="s">
        <v>368</v>
      </c>
      <c r="C24" s="86" t="s">
        <v>382</v>
      </c>
      <c r="D24" s="86" t="s">
        <v>373</v>
      </c>
      <c r="E24" s="291"/>
      <c r="F24" s="292"/>
      <c r="G24" s="292"/>
      <c r="H24" s="293"/>
      <c r="I24" s="73"/>
      <c r="J24" s="85"/>
      <c r="K24" s="85"/>
      <c r="L24" s="85"/>
      <c r="M24" s="136"/>
      <c r="N24" s="136"/>
      <c r="O24" s="136"/>
      <c r="P24" s="136"/>
      <c r="Q24" s="136"/>
      <c r="R24" s="136"/>
      <c r="S24" s="136"/>
      <c r="T24" s="136"/>
      <c r="U24" s="136"/>
      <c r="V24" s="79"/>
    </row>
    <row r="25" spans="1:22" s="142" customFormat="1" ht="18.75">
      <c r="A25" s="86"/>
      <c r="B25" s="86" t="s">
        <v>369</v>
      </c>
      <c r="C25" s="86" t="s">
        <v>370</v>
      </c>
      <c r="D25" s="153" t="s">
        <v>374</v>
      </c>
      <c r="E25" s="297" t="s">
        <v>10</v>
      </c>
      <c r="F25" s="298"/>
      <c r="G25" s="298"/>
      <c r="H25" s="299"/>
      <c r="I25" s="76" t="s">
        <v>159</v>
      </c>
      <c r="J25" s="74"/>
      <c r="K25" s="85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79"/>
    </row>
    <row r="26" spans="1:22" s="142" customFormat="1" ht="18.75">
      <c r="A26" s="86"/>
      <c r="B26" s="86"/>
      <c r="C26" s="86" t="s">
        <v>371</v>
      </c>
      <c r="D26" s="153"/>
      <c r="E26" s="294" t="s">
        <v>375</v>
      </c>
      <c r="F26" s="295"/>
      <c r="G26" s="295"/>
      <c r="H26" s="296"/>
      <c r="I26" s="133">
        <v>13000</v>
      </c>
      <c r="J26" s="85">
        <v>0</v>
      </c>
      <c r="K26" s="85">
        <v>0</v>
      </c>
      <c r="M26" s="113">
        <v>6500</v>
      </c>
      <c r="N26" s="79">
        <v>0</v>
      </c>
      <c r="O26" s="79">
        <v>0</v>
      </c>
      <c r="P26" s="79">
        <v>0</v>
      </c>
      <c r="Q26" s="113">
        <v>6500</v>
      </c>
      <c r="R26" s="79"/>
      <c r="S26" s="79">
        <v>0</v>
      </c>
      <c r="T26" s="79">
        <v>0</v>
      </c>
      <c r="U26" s="79">
        <v>0</v>
      </c>
      <c r="V26" s="79" t="s">
        <v>188</v>
      </c>
    </row>
    <row r="27" spans="1:22" s="142" customFormat="1" ht="18.75">
      <c r="A27" s="86"/>
      <c r="B27" s="86"/>
      <c r="C27" s="86" t="s">
        <v>372</v>
      </c>
      <c r="D27" s="154"/>
      <c r="E27" s="294" t="s">
        <v>376</v>
      </c>
      <c r="F27" s="295"/>
      <c r="G27" s="295"/>
      <c r="H27" s="296"/>
      <c r="I27" s="76"/>
      <c r="J27" s="85"/>
      <c r="K27" s="85"/>
      <c r="L27" s="79">
        <v>0</v>
      </c>
      <c r="M27" s="79"/>
      <c r="N27" s="79"/>
      <c r="O27" s="79"/>
      <c r="P27" s="79"/>
      <c r="Q27" s="79"/>
      <c r="R27" s="79"/>
      <c r="S27" s="79"/>
      <c r="T27" s="79"/>
      <c r="U27" s="79"/>
      <c r="V27" s="79" t="s">
        <v>48</v>
      </c>
    </row>
    <row r="28" spans="1:22" s="142" customFormat="1" ht="18.75">
      <c r="A28" s="86"/>
      <c r="B28" s="86"/>
      <c r="C28" s="86"/>
      <c r="D28" s="155"/>
      <c r="E28" s="74" t="s">
        <v>377</v>
      </c>
      <c r="F28" s="74"/>
      <c r="G28" s="74"/>
      <c r="H28" s="73"/>
      <c r="I28" s="73"/>
      <c r="J28" s="85"/>
      <c r="K28" s="85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</row>
    <row r="29" spans="1:22" s="142" customFormat="1" ht="18.75">
      <c r="A29" s="86"/>
      <c r="B29" s="86" t="s">
        <v>379</v>
      </c>
      <c r="C29" s="86" t="s">
        <v>383</v>
      </c>
      <c r="D29" s="86" t="s">
        <v>387</v>
      </c>
      <c r="E29" s="297" t="s">
        <v>10</v>
      </c>
      <c r="F29" s="298"/>
      <c r="G29" s="298"/>
      <c r="H29" s="299"/>
      <c r="I29" s="76" t="s">
        <v>159</v>
      </c>
      <c r="J29" s="85"/>
      <c r="K29" s="85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</row>
    <row r="30" spans="1:22" s="142" customFormat="1" ht="18.75">
      <c r="A30" s="86"/>
      <c r="B30" s="86" t="s">
        <v>380</v>
      </c>
      <c r="C30" s="86" t="s">
        <v>384</v>
      </c>
      <c r="D30" s="86" t="s">
        <v>374</v>
      </c>
      <c r="E30" s="294" t="s">
        <v>375</v>
      </c>
      <c r="F30" s="295"/>
      <c r="G30" s="295"/>
      <c r="H30" s="296"/>
      <c r="I30" s="133">
        <v>12900</v>
      </c>
      <c r="J30" s="85">
        <v>0</v>
      </c>
      <c r="K30" s="85">
        <v>0</v>
      </c>
      <c r="L30" s="79"/>
      <c r="M30" s="79">
        <v>0</v>
      </c>
      <c r="N30" s="79">
        <v>0</v>
      </c>
      <c r="O30" s="79">
        <v>0</v>
      </c>
      <c r="P30" s="79">
        <v>0</v>
      </c>
      <c r="Q30" s="79">
        <v>0</v>
      </c>
      <c r="R30" s="79">
        <v>0</v>
      </c>
      <c r="S30" s="79">
        <v>0</v>
      </c>
      <c r="T30" s="79">
        <v>0</v>
      </c>
      <c r="U30" s="79">
        <v>0</v>
      </c>
      <c r="V30" s="79" t="s">
        <v>188</v>
      </c>
    </row>
    <row r="31" spans="1:22" s="142" customFormat="1" ht="18.75">
      <c r="A31" s="86"/>
      <c r="B31" s="86"/>
      <c r="C31" s="86" t="s">
        <v>385</v>
      </c>
      <c r="D31" s="86"/>
      <c r="E31" s="294" t="s">
        <v>376</v>
      </c>
      <c r="F31" s="295"/>
      <c r="G31" s="295"/>
      <c r="H31" s="296"/>
      <c r="I31" s="76"/>
      <c r="J31" s="85"/>
      <c r="K31" s="85"/>
      <c r="L31" s="113">
        <v>12900</v>
      </c>
      <c r="M31" s="79"/>
      <c r="N31" s="79"/>
      <c r="O31" s="79"/>
      <c r="P31" s="79"/>
      <c r="Q31" s="79"/>
      <c r="R31" s="79"/>
      <c r="S31" s="79"/>
      <c r="T31" s="79"/>
      <c r="U31" s="79"/>
      <c r="V31" s="79" t="s">
        <v>48</v>
      </c>
    </row>
    <row r="32" spans="1:22" s="142" customFormat="1" ht="18.75">
      <c r="A32" s="86"/>
      <c r="B32" s="86"/>
      <c r="C32" s="86" t="s">
        <v>386</v>
      </c>
      <c r="D32" s="86"/>
      <c r="E32" s="74" t="s">
        <v>388</v>
      </c>
      <c r="F32" s="74"/>
      <c r="G32" s="74"/>
      <c r="H32" s="73"/>
      <c r="I32" s="73"/>
      <c r="J32" s="85"/>
      <c r="K32" s="85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</row>
    <row r="33" spans="1:22" s="142" customFormat="1" ht="18.75">
      <c r="A33" s="86"/>
      <c r="B33" s="86"/>
      <c r="C33" s="86"/>
      <c r="D33" s="86"/>
      <c r="E33" s="74" t="s">
        <v>389</v>
      </c>
      <c r="F33" s="74"/>
      <c r="G33" s="74"/>
      <c r="H33" s="73"/>
      <c r="I33" s="73"/>
      <c r="J33" s="85"/>
      <c r="K33" s="85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</row>
    <row r="34" spans="1:22" s="142" customFormat="1" ht="18.75">
      <c r="A34" s="86"/>
      <c r="B34" s="86"/>
      <c r="C34" s="86"/>
      <c r="D34" s="86"/>
      <c r="E34" s="74" t="s">
        <v>390</v>
      </c>
      <c r="F34" s="74"/>
      <c r="G34" s="74"/>
      <c r="H34" s="73"/>
      <c r="I34" s="132"/>
      <c r="J34" s="87"/>
      <c r="K34" s="87"/>
      <c r="L34" s="79"/>
      <c r="M34" s="87"/>
      <c r="N34" s="79"/>
      <c r="O34" s="79"/>
      <c r="P34" s="79"/>
      <c r="Q34" s="79"/>
      <c r="R34" s="79"/>
      <c r="S34" s="79"/>
      <c r="T34" s="79"/>
      <c r="U34" s="79"/>
      <c r="V34" s="79"/>
    </row>
    <row r="35" spans="1:22" s="142" customFormat="1" ht="18.75">
      <c r="A35" s="86"/>
      <c r="B35" s="86"/>
      <c r="C35" s="86"/>
      <c r="D35" s="86"/>
      <c r="E35" s="74" t="s">
        <v>391</v>
      </c>
      <c r="F35" s="74"/>
      <c r="G35" s="74"/>
      <c r="H35" s="73"/>
      <c r="I35" s="73"/>
      <c r="J35" s="87"/>
      <c r="K35" s="87"/>
      <c r="L35" s="87"/>
      <c r="M35" s="87"/>
      <c r="N35" s="79"/>
      <c r="O35" s="79"/>
      <c r="P35" s="79"/>
      <c r="Q35" s="79"/>
      <c r="R35" s="79"/>
      <c r="S35" s="79"/>
      <c r="T35" s="79"/>
      <c r="U35" s="79"/>
      <c r="V35" s="79"/>
    </row>
    <row r="36" spans="1:22" s="142" customFormat="1" ht="18.75">
      <c r="A36" s="86"/>
      <c r="B36" s="86"/>
      <c r="C36" s="86"/>
      <c r="D36" s="86"/>
      <c r="E36" s="74" t="s">
        <v>392</v>
      </c>
      <c r="F36" s="74"/>
      <c r="G36" s="74"/>
      <c r="H36" s="73"/>
      <c r="I36" s="73"/>
      <c r="J36" s="87"/>
      <c r="K36" s="87"/>
      <c r="L36" s="87"/>
      <c r="M36" s="87"/>
      <c r="N36" s="79"/>
      <c r="O36" s="79"/>
      <c r="P36" s="79"/>
      <c r="Q36" s="79"/>
      <c r="R36" s="79"/>
      <c r="S36" s="79"/>
      <c r="T36" s="79"/>
      <c r="U36" s="79"/>
      <c r="V36" s="79"/>
    </row>
    <row r="37" spans="1:22" s="142" customFormat="1" ht="18.75">
      <c r="A37" s="86"/>
      <c r="B37" s="86"/>
      <c r="C37" s="86"/>
      <c r="D37" s="86"/>
      <c r="E37" s="74" t="s">
        <v>393</v>
      </c>
      <c r="F37" s="74"/>
      <c r="G37" s="74"/>
      <c r="H37" s="73"/>
      <c r="I37" s="73"/>
      <c r="J37" s="87"/>
      <c r="K37" s="87"/>
      <c r="L37" s="87"/>
      <c r="M37" s="87"/>
      <c r="N37" s="79"/>
      <c r="O37" s="79"/>
      <c r="P37" s="79"/>
      <c r="Q37" s="79"/>
      <c r="R37" s="79"/>
      <c r="S37" s="79"/>
      <c r="T37" s="79"/>
      <c r="U37" s="79"/>
      <c r="V37" s="79"/>
    </row>
    <row r="38" spans="1:22" s="142" customFormat="1" ht="18.75">
      <c r="A38" s="86"/>
      <c r="B38" s="86" t="s">
        <v>394</v>
      </c>
      <c r="C38" s="86" t="s">
        <v>397</v>
      </c>
      <c r="D38" s="86" t="s">
        <v>521</v>
      </c>
      <c r="E38" s="297" t="s">
        <v>10</v>
      </c>
      <c r="F38" s="298"/>
      <c r="G38" s="298"/>
      <c r="H38" s="299"/>
      <c r="I38" s="76" t="s">
        <v>159</v>
      </c>
      <c r="J38" s="87"/>
      <c r="K38" s="87"/>
      <c r="L38" s="87"/>
      <c r="M38" s="87"/>
      <c r="N38" s="79"/>
      <c r="O38" s="79"/>
      <c r="P38" s="79"/>
      <c r="Q38" s="79"/>
      <c r="R38" s="79"/>
      <c r="S38" s="79"/>
      <c r="T38" s="79"/>
      <c r="U38" s="79"/>
      <c r="V38" s="79"/>
    </row>
    <row r="39" spans="1:22" s="142" customFormat="1" ht="18.75">
      <c r="A39" s="86"/>
      <c r="B39" s="86" t="s">
        <v>395</v>
      </c>
      <c r="C39" s="86" t="s">
        <v>398</v>
      </c>
      <c r="D39" s="86"/>
      <c r="E39" s="294" t="s">
        <v>375</v>
      </c>
      <c r="F39" s="295"/>
      <c r="G39" s="295"/>
      <c r="H39" s="296"/>
      <c r="I39" s="132">
        <v>26400</v>
      </c>
      <c r="J39" s="87">
        <v>0</v>
      </c>
      <c r="K39" s="87">
        <v>0</v>
      </c>
      <c r="L39" s="87"/>
      <c r="M39" s="87">
        <v>0</v>
      </c>
      <c r="N39" s="79">
        <v>0</v>
      </c>
      <c r="O39" s="113">
        <v>26400</v>
      </c>
      <c r="P39" s="79">
        <v>0</v>
      </c>
      <c r="Q39" s="79">
        <v>0</v>
      </c>
      <c r="R39" s="79">
        <v>0</v>
      </c>
      <c r="S39" s="79">
        <v>0</v>
      </c>
      <c r="T39" s="79">
        <v>0</v>
      </c>
      <c r="U39" s="79">
        <v>0</v>
      </c>
      <c r="V39" s="79" t="s">
        <v>188</v>
      </c>
    </row>
    <row r="40" spans="1:22" s="142" customFormat="1" ht="18.75">
      <c r="A40" s="86"/>
      <c r="B40" s="86" t="s">
        <v>396</v>
      </c>
      <c r="C40" s="86" t="s">
        <v>518</v>
      </c>
      <c r="D40" s="86"/>
      <c r="E40" s="294" t="s">
        <v>412</v>
      </c>
      <c r="F40" s="295"/>
      <c r="G40" s="295"/>
      <c r="H40" s="296"/>
      <c r="I40" s="73"/>
      <c r="J40" s="87"/>
      <c r="K40" s="87"/>
      <c r="L40" s="87">
        <v>0</v>
      </c>
      <c r="M40" s="87"/>
      <c r="N40" s="79"/>
      <c r="O40" s="79"/>
      <c r="P40" s="79"/>
      <c r="Q40" s="79"/>
      <c r="R40" s="79"/>
      <c r="S40" s="79"/>
      <c r="T40" s="79"/>
      <c r="U40" s="79"/>
      <c r="V40" s="79" t="s">
        <v>48</v>
      </c>
    </row>
    <row r="41" spans="1:22" s="142" customFormat="1" ht="18.75">
      <c r="A41" s="86"/>
      <c r="B41" s="86"/>
      <c r="C41" s="86" t="s">
        <v>519</v>
      </c>
      <c r="D41" s="86"/>
      <c r="E41" s="74" t="s">
        <v>522</v>
      </c>
      <c r="F41" s="74"/>
      <c r="G41" s="74"/>
      <c r="H41" s="73"/>
      <c r="I41" s="73"/>
      <c r="J41" s="87"/>
      <c r="K41" s="87"/>
      <c r="L41" s="87"/>
      <c r="M41" s="87"/>
      <c r="N41" s="79"/>
      <c r="O41" s="79"/>
      <c r="P41" s="79"/>
      <c r="Q41" s="79"/>
      <c r="R41" s="79"/>
      <c r="S41" s="79"/>
      <c r="T41" s="79"/>
      <c r="U41" s="79"/>
      <c r="V41" s="79"/>
    </row>
    <row r="42" spans="1:22" s="142" customFormat="1" ht="18.75">
      <c r="A42" s="86"/>
      <c r="B42" s="86"/>
      <c r="C42" s="86" t="s">
        <v>520</v>
      </c>
      <c r="D42" s="86"/>
      <c r="E42" s="74" t="s">
        <v>401</v>
      </c>
      <c r="F42" s="74"/>
      <c r="G42" s="74"/>
      <c r="H42" s="73"/>
      <c r="I42" s="73"/>
      <c r="J42" s="87"/>
      <c r="K42" s="87"/>
      <c r="L42" s="87"/>
      <c r="M42" s="87"/>
      <c r="N42" s="79"/>
      <c r="O42" s="79"/>
      <c r="P42" s="79"/>
      <c r="Q42" s="79"/>
      <c r="R42" s="79"/>
      <c r="S42" s="79"/>
      <c r="T42" s="79"/>
      <c r="U42" s="79"/>
      <c r="V42" s="79"/>
    </row>
    <row r="43" spans="1:22" s="142" customFormat="1" ht="18.75">
      <c r="A43" s="86"/>
      <c r="B43" s="86"/>
      <c r="C43" s="86"/>
      <c r="D43" s="86"/>
      <c r="E43" s="74" t="s">
        <v>400</v>
      </c>
      <c r="F43" s="74"/>
      <c r="G43" s="74"/>
      <c r="H43" s="73"/>
      <c r="I43" s="73"/>
      <c r="J43" s="87"/>
      <c r="K43" s="87"/>
      <c r="L43" s="87"/>
      <c r="M43" s="87"/>
      <c r="N43" s="79"/>
      <c r="O43" s="79"/>
      <c r="P43" s="79"/>
      <c r="Q43" s="79"/>
      <c r="R43" s="79"/>
      <c r="S43" s="79"/>
      <c r="T43" s="79"/>
      <c r="U43" s="79"/>
      <c r="V43" s="79"/>
    </row>
    <row r="44" spans="1:22" s="142" customFormat="1" ht="18.75" customHeight="1">
      <c r="A44" s="156"/>
      <c r="B44" s="86"/>
      <c r="C44" s="86"/>
      <c r="D44" s="86"/>
      <c r="E44" s="74" t="s">
        <v>322</v>
      </c>
      <c r="F44" s="74"/>
      <c r="G44" s="157"/>
      <c r="H44" s="73"/>
      <c r="I44" s="73"/>
      <c r="J44" s="87"/>
      <c r="K44" s="87"/>
      <c r="L44" s="87"/>
      <c r="M44" s="87"/>
      <c r="N44" s="79"/>
      <c r="O44" s="79"/>
      <c r="P44" s="79"/>
      <c r="Q44" s="79"/>
      <c r="R44" s="79"/>
      <c r="S44" s="79"/>
      <c r="T44" s="79"/>
      <c r="U44" s="79"/>
      <c r="V44" s="79"/>
    </row>
    <row r="45" spans="1:22" s="142" customFormat="1" ht="18.75">
      <c r="A45" s="156"/>
      <c r="B45" s="86"/>
      <c r="C45" s="86"/>
      <c r="D45" s="86"/>
      <c r="E45" s="74" t="s">
        <v>402</v>
      </c>
      <c r="F45" s="74"/>
      <c r="G45" s="74"/>
      <c r="H45" s="73"/>
      <c r="I45" s="132"/>
      <c r="J45" s="87"/>
      <c r="K45" s="87"/>
      <c r="L45" s="87"/>
      <c r="M45" s="87"/>
      <c r="N45" s="79"/>
      <c r="O45" s="79"/>
      <c r="P45" s="79"/>
      <c r="Q45" s="79"/>
      <c r="R45" s="79"/>
      <c r="S45" s="79"/>
      <c r="T45" s="79"/>
      <c r="U45" s="79"/>
      <c r="V45" s="79"/>
    </row>
    <row r="46" spans="1:22" s="142" customFormat="1" ht="18.75">
      <c r="A46" s="156"/>
      <c r="B46" s="86"/>
      <c r="C46" s="86"/>
      <c r="D46" s="86"/>
      <c r="E46" s="74" t="s">
        <v>399</v>
      </c>
      <c r="F46" s="74"/>
      <c r="G46" s="74"/>
      <c r="H46" s="73"/>
      <c r="I46" s="132"/>
      <c r="J46" s="86"/>
      <c r="K46" s="86"/>
      <c r="L46" s="86"/>
      <c r="M46" s="86"/>
      <c r="N46" s="136"/>
      <c r="O46" s="136"/>
      <c r="P46" s="136"/>
      <c r="Q46" s="136"/>
      <c r="R46" s="136"/>
      <c r="S46" s="136"/>
      <c r="T46" s="136"/>
      <c r="U46" s="136"/>
      <c r="V46" s="79"/>
    </row>
    <row r="47" spans="1:22" s="142" customFormat="1" ht="18.75">
      <c r="A47" s="156"/>
      <c r="B47" s="86" t="s">
        <v>403</v>
      </c>
      <c r="C47" s="86" t="s">
        <v>415</v>
      </c>
      <c r="D47" s="86" t="s">
        <v>407</v>
      </c>
      <c r="E47" s="297" t="s">
        <v>10</v>
      </c>
      <c r="F47" s="298"/>
      <c r="G47" s="298"/>
      <c r="H47" s="299"/>
      <c r="I47" s="76" t="s">
        <v>159</v>
      </c>
      <c r="J47" s="86"/>
      <c r="K47" s="86"/>
      <c r="L47" s="86"/>
      <c r="M47" s="86"/>
      <c r="N47" s="136"/>
      <c r="O47" s="136"/>
      <c r="P47" s="136"/>
      <c r="Q47" s="136"/>
      <c r="R47" s="136"/>
      <c r="S47" s="136"/>
      <c r="T47" s="136"/>
      <c r="U47" s="136"/>
      <c r="V47" s="79"/>
    </row>
    <row r="48" spans="1:22" s="142" customFormat="1" ht="18.75">
      <c r="B48" s="86" t="s">
        <v>404</v>
      </c>
      <c r="C48" s="86" t="s">
        <v>416</v>
      </c>
      <c r="D48" s="86" t="s">
        <v>411</v>
      </c>
      <c r="E48" s="305" t="s">
        <v>375</v>
      </c>
      <c r="F48" s="306"/>
      <c r="G48" s="306"/>
      <c r="H48" s="307"/>
      <c r="I48" s="132">
        <v>48480</v>
      </c>
      <c r="J48" s="87">
        <v>0</v>
      </c>
      <c r="K48" s="87">
        <v>0</v>
      </c>
      <c r="L48" s="87">
        <v>0</v>
      </c>
      <c r="M48" s="87">
        <v>0</v>
      </c>
      <c r="N48" s="79">
        <v>0</v>
      </c>
      <c r="O48" s="79">
        <v>0</v>
      </c>
      <c r="P48" s="79">
        <v>0</v>
      </c>
      <c r="Q48" s="79">
        <v>0</v>
      </c>
      <c r="R48" s="113">
        <v>7800</v>
      </c>
      <c r="S48" s="79">
        <v>0</v>
      </c>
      <c r="T48" s="79">
        <v>0</v>
      </c>
      <c r="U48" s="79">
        <v>0</v>
      </c>
      <c r="V48" s="79" t="s">
        <v>49</v>
      </c>
    </row>
    <row r="49" spans="1:22" s="142" customFormat="1" ht="18.75" customHeight="1">
      <c r="B49" s="86" t="s">
        <v>405</v>
      </c>
      <c r="C49" s="86" t="s">
        <v>417</v>
      </c>
      <c r="D49" s="86"/>
      <c r="E49" s="294" t="s">
        <v>412</v>
      </c>
      <c r="F49" s="295"/>
      <c r="G49" s="295"/>
      <c r="H49" s="296"/>
      <c r="I49" s="73"/>
      <c r="J49" s="87"/>
      <c r="K49" s="87"/>
      <c r="L49" s="87"/>
      <c r="M49" s="87"/>
      <c r="N49" s="79"/>
      <c r="O49" s="79"/>
      <c r="P49" s="79"/>
      <c r="Q49" s="79"/>
      <c r="R49" s="79"/>
      <c r="S49" s="79"/>
      <c r="T49" s="79"/>
      <c r="U49" s="79"/>
      <c r="V49" s="79" t="s">
        <v>48</v>
      </c>
    </row>
    <row r="50" spans="1:22" s="142" customFormat="1" ht="18.75" customHeight="1">
      <c r="B50" s="86" t="s">
        <v>414</v>
      </c>
      <c r="C50" s="86" t="s">
        <v>525</v>
      </c>
      <c r="D50" s="86"/>
      <c r="E50" s="74" t="s">
        <v>413</v>
      </c>
      <c r="F50" s="74"/>
      <c r="G50" s="74"/>
      <c r="H50" s="73"/>
      <c r="I50" s="73"/>
      <c r="J50" s="86"/>
      <c r="K50" s="86"/>
      <c r="L50" s="86"/>
      <c r="M50" s="86"/>
      <c r="N50" s="136"/>
      <c r="O50" s="136"/>
      <c r="P50" s="136"/>
      <c r="Q50" s="136"/>
      <c r="R50" s="136"/>
      <c r="S50" s="136"/>
      <c r="T50" s="136"/>
      <c r="U50" s="136"/>
      <c r="V50" s="136"/>
    </row>
    <row r="51" spans="1:22" s="142" customFormat="1" ht="18.75" customHeight="1">
      <c r="B51" s="86" t="s">
        <v>408</v>
      </c>
      <c r="C51" s="86" t="s">
        <v>406</v>
      </c>
      <c r="D51" s="86"/>
      <c r="E51" s="74" t="s">
        <v>524</v>
      </c>
      <c r="F51" s="74"/>
      <c r="G51" s="74"/>
      <c r="H51" s="73"/>
      <c r="I51" s="73"/>
      <c r="J51" s="86"/>
      <c r="K51" s="86"/>
      <c r="L51" s="86"/>
      <c r="M51" s="86"/>
      <c r="N51" s="136"/>
      <c r="O51" s="136"/>
      <c r="P51" s="136"/>
      <c r="Q51" s="136"/>
      <c r="R51" s="137">
        <v>15000</v>
      </c>
      <c r="S51" s="136"/>
      <c r="T51" s="136"/>
      <c r="U51" s="136"/>
      <c r="V51" s="136"/>
    </row>
    <row r="52" spans="1:22" s="142" customFormat="1" ht="18.75">
      <c r="A52" s="86"/>
      <c r="B52" s="86" t="s">
        <v>409</v>
      </c>
      <c r="C52" s="86" t="s">
        <v>523</v>
      </c>
      <c r="D52" s="86"/>
      <c r="E52" s="74" t="s">
        <v>526</v>
      </c>
      <c r="F52" s="74"/>
      <c r="G52" s="74"/>
      <c r="H52" s="73"/>
      <c r="I52" s="158"/>
      <c r="J52" s="74"/>
      <c r="K52" s="85"/>
      <c r="L52" s="137">
        <v>25680</v>
      </c>
      <c r="M52" s="136"/>
      <c r="N52" s="136"/>
      <c r="O52" s="136"/>
      <c r="P52" s="136"/>
      <c r="Q52" s="136"/>
      <c r="R52" s="136"/>
      <c r="S52" s="136"/>
      <c r="T52" s="136"/>
      <c r="U52" s="136"/>
      <c r="V52" s="79"/>
    </row>
    <row r="53" spans="1:22" s="142" customFormat="1" ht="18.75">
      <c r="A53" s="86"/>
      <c r="B53" s="86" t="s">
        <v>410</v>
      </c>
      <c r="C53" s="86"/>
      <c r="D53" s="86"/>
      <c r="E53" s="74" t="s">
        <v>527</v>
      </c>
      <c r="F53" s="74"/>
      <c r="G53" s="74"/>
      <c r="H53" s="73"/>
      <c r="I53" s="158"/>
      <c r="J53" s="74"/>
      <c r="K53" s="85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79"/>
    </row>
    <row r="54" spans="1:22" s="142" customFormat="1" ht="18.75">
      <c r="A54" s="86"/>
      <c r="B54" s="86"/>
      <c r="C54" s="86"/>
      <c r="D54" s="87"/>
      <c r="E54" s="74" t="s">
        <v>528</v>
      </c>
      <c r="F54" s="74"/>
      <c r="G54" s="74"/>
      <c r="H54" s="73"/>
      <c r="I54" s="158"/>
      <c r="J54" s="74"/>
      <c r="K54" s="85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79"/>
    </row>
    <row r="55" spans="1:22" s="142" customFormat="1" ht="18.75">
      <c r="A55" s="86"/>
      <c r="B55" s="86"/>
      <c r="C55" s="86"/>
      <c r="D55" s="86"/>
      <c r="E55" s="300" t="s">
        <v>529</v>
      </c>
      <c r="F55" s="301"/>
      <c r="G55" s="301"/>
      <c r="H55" s="301"/>
      <c r="I55" s="132">
        <v>100780</v>
      </c>
      <c r="J55" s="74">
        <v>0</v>
      </c>
      <c r="K55" s="85">
        <v>0</v>
      </c>
      <c r="L55" s="137">
        <f>SUM(L27:L54)</f>
        <v>38580</v>
      </c>
      <c r="M55" s="137">
        <v>6500</v>
      </c>
      <c r="N55" s="136">
        <v>0</v>
      </c>
      <c r="O55" s="137">
        <v>26400</v>
      </c>
      <c r="P55" s="136">
        <v>0</v>
      </c>
      <c r="Q55" s="137">
        <v>6500</v>
      </c>
      <c r="R55" s="137">
        <f>SUM(R39:R54)</f>
        <v>22800</v>
      </c>
      <c r="S55" s="136">
        <v>0</v>
      </c>
      <c r="T55" s="136">
        <v>0</v>
      </c>
      <c r="U55" s="136">
        <v>0</v>
      </c>
      <c r="V55" s="79"/>
    </row>
    <row r="56" spans="1:22" s="142" customFormat="1" ht="18.75">
      <c r="A56" s="86"/>
      <c r="B56" s="86"/>
      <c r="C56" s="86"/>
      <c r="D56" s="86"/>
      <c r="E56" s="160" t="s">
        <v>11</v>
      </c>
      <c r="F56" s="160"/>
      <c r="G56" s="160"/>
      <c r="H56" s="159"/>
      <c r="I56" s="73"/>
      <c r="J56" s="74"/>
      <c r="K56" s="85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79"/>
    </row>
    <row r="57" spans="1:22" s="142" customFormat="1" ht="18.75">
      <c r="A57" s="302" t="s">
        <v>378</v>
      </c>
      <c r="B57" s="303"/>
      <c r="C57" s="303"/>
      <c r="D57" s="303"/>
      <c r="E57" s="303"/>
      <c r="F57" s="303"/>
      <c r="G57" s="303"/>
      <c r="H57" s="303"/>
      <c r="I57" s="303"/>
      <c r="J57" s="303"/>
      <c r="K57" s="303"/>
      <c r="L57" s="303"/>
      <c r="M57" s="303"/>
      <c r="N57" s="303"/>
      <c r="O57" s="303"/>
      <c r="P57" s="303"/>
      <c r="Q57" s="303"/>
      <c r="R57" s="303"/>
      <c r="S57" s="303"/>
      <c r="T57" s="303"/>
      <c r="U57" s="303"/>
      <c r="V57" s="304"/>
    </row>
  </sheetData>
  <mergeCells count="23">
    <mergeCell ref="E55:H55"/>
    <mergeCell ref="A57:V57"/>
    <mergeCell ref="E30:H30"/>
    <mergeCell ref="E31:H31"/>
    <mergeCell ref="E48:H48"/>
    <mergeCell ref="E49:H49"/>
    <mergeCell ref="E47:H47"/>
    <mergeCell ref="E24:H24"/>
    <mergeCell ref="E26:H26"/>
    <mergeCell ref="E27:H27"/>
    <mergeCell ref="E39:H39"/>
    <mergeCell ref="E25:H25"/>
    <mergeCell ref="E40:H40"/>
    <mergeCell ref="E38:H38"/>
    <mergeCell ref="E29:H29"/>
    <mergeCell ref="A1:V1"/>
    <mergeCell ref="D9:I9"/>
    <mergeCell ref="E10:H10"/>
    <mergeCell ref="J10:U10"/>
    <mergeCell ref="J11:L11"/>
    <mergeCell ref="M11:O11"/>
    <mergeCell ref="P11:R11"/>
    <mergeCell ref="S11:U11"/>
  </mergeCells>
  <pageMargins left="0" right="0" top="0.74803149606299213" bottom="0.74803149606299213" header="0.31496062992125984" footer="0.31496062992125984"/>
  <pageSetup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7"/>
  <sheetViews>
    <sheetView topLeftCell="C4" workbookViewId="0">
      <selection activeCell="P12" sqref="P12"/>
    </sheetView>
  </sheetViews>
  <sheetFormatPr defaultRowHeight="14.25"/>
  <cols>
    <col min="1" max="1" width="5.25" customWidth="1"/>
    <col min="2" max="2" width="35.75" customWidth="1"/>
    <col min="3" max="3" width="9.625" customWidth="1"/>
    <col min="4" max="4" width="7.5" customWidth="1"/>
    <col min="5" max="5" width="6.5" customWidth="1"/>
    <col min="6" max="6" width="8.25" customWidth="1"/>
    <col min="7" max="7" width="7.625" customWidth="1"/>
    <col min="8" max="8" width="8.875" customWidth="1"/>
    <col min="9" max="9" width="6" customWidth="1"/>
    <col min="10" max="10" width="9.5" customWidth="1"/>
    <col min="11" max="11" width="4.75" customWidth="1"/>
    <col min="12" max="12" width="7.5" customWidth="1"/>
    <col min="13" max="13" width="9.875" customWidth="1"/>
    <col min="14" max="14" width="11.375" customWidth="1"/>
  </cols>
  <sheetData>
    <row r="1" spans="1:15" ht="20.25">
      <c r="A1" s="310" t="s">
        <v>340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</row>
    <row r="2" spans="1:15" ht="20.25">
      <c r="A2" s="310" t="s">
        <v>97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</row>
    <row r="3" spans="1:15" ht="20.25">
      <c r="A3" s="311"/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</row>
    <row r="4" spans="1:15" ht="20.25">
      <c r="A4" s="42" t="s">
        <v>83</v>
      </c>
      <c r="B4" s="42" t="s">
        <v>84</v>
      </c>
      <c r="C4" s="42" t="s">
        <v>44</v>
      </c>
      <c r="D4" s="42" t="s">
        <v>45</v>
      </c>
      <c r="E4" s="308" t="s">
        <v>46</v>
      </c>
      <c r="F4" s="308"/>
      <c r="G4" s="308"/>
      <c r="H4" s="308"/>
      <c r="I4" s="308"/>
      <c r="J4" s="308"/>
      <c r="K4" s="309"/>
      <c r="L4" s="49"/>
      <c r="M4" s="42" t="s">
        <v>92</v>
      </c>
      <c r="N4" s="43" t="s">
        <v>1</v>
      </c>
      <c r="O4" s="16"/>
    </row>
    <row r="5" spans="1:15" ht="20.25">
      <c r="A5" s="42"/>
      <c r="B5" s="42"/>
      <c r="C5" s="42" t="s">
        <v>5</v>
      </c>
      <c r="D5" s="42" t="s">
        <v>43</v>
      </c>
      <c r="E5" s="44" t="s">
        <v>85</v>
      </c>
      <c r="F5" s="44" t="s">
        <v>86</v>
      </c>
      <c r="G5" s="44" t="s">
        <v>88</v>
      </c>
      <c r="H5" s="44" t="s">
        <v>87</v>
      </c>
      <c r="I5" s="44" t="s">
        <v>89</v>
      </c>
      <c r="J5" s="44" t="s">
        <v>95</v>
      </c>
      <c r="K5" s="44" t="s">
        <v>90</v>
      </c>
      <c r="L5" s="44" t="s">
        <v>91</v>
      </c>
      <c r="M5" s="42"/>
      <c r="N5" s="48"/>
    </row>
    <row r="6" spans="1:15" ht="20.25">
      <c r="A6" s="20"/>
      <c r="B6" s="20"/>
      <c r="C6" s="45"/>
      <c r="D6" s="46"/>
      <c r="E6" s="121">
        <v>1</v>
      </c>
      <c r="F6" s="122">
        <v>2</v>
      </c>
      <c r="G6" s="121" t="s">
        <v>93</v>
      </c>
      <c r="H6" s="122" t="s">
        <v>94</v>
      </c>
      <c r="I6" s="122">
        <v>5</v>
      </c>
      <c r="J6" s="122" t="s">
        <v>96</v>
      </c>
      <c r="K6" s="122">
        <v>7</v>
      </c>
      <c r="L6" s="122">
        <v>99</v>
      </c>
      <c r="M6" s="46"/>
      <c r="N6" s="47"/>
    </row>
    <row r="7" spans="1:15" ht="20.25">
      <c r="A7" s="18">
        <v>1</v>
      </c>
      <c r="B7" s="25" t="s">
        <v>240</v>
      </c>
      <c r="C7" s="50">
        <v>122400</v>
      </c>
      <c r="D7" s="25"/>
      <c r="E7" s="25"/>
      <c r="F7" s="123" t="s">
        <v>159</v>
      </c>
      <c r="G7" s="123"/>
      <c r="H7" s="25"/>
      <c r="I7" s="25"/>
      <c r="J7" s="25"/>
      <c r="K7" s="25"/>
      <c r="L7" s="25"/>
      <c r="M7" s="50">
        <v>122400</v>
      </c>
      <c r="N7" s="22"/>
    </row>
    <row r="8" spans="1:15" ht="20.25">
      <c r="A8" s="18"/>
      <c r="B8" s="25" t="s">
        <v>241</v>
      </c>
      <c r="C8" s="50"/>
      <c r="D8" s="24"/>
      <c r="E8" s="24"/>
      <c r="F8" s="50"/>
      <c r="G8" s="50"/>
      <c r="H8" s="25"/>
      <c r="I8" s="25"/>
      <c r="J8" s="25"/>
      <c r="K8" s="25"/>
      <c r="L8" s="25"/>
      <c r="M8" s="50"/>
      <c r="N8" s="22"/>
    </row>
    <row r="9" spans="1:15" ht="20.25">
      <c r="A9" s="18"/>
      <c r="B9" s="25" t="s">
        <v>242</v>
      </c>
      <c r="C9" s="50"/>
      <c r="D9" s="24"/>
      <c r="E9" s="24"/>
      <c r="F9" s="50"/>
      <c r="G9" s="50"/>
      <c r="H9" s="25"/>
      <c r="I9" s="25"/>
      <c r="J9" s="25"/>
      <c r="K9" s="25"/>
      <c r="L9" s="25"/>
      <c r="M9" s="50"/>
      <c r="N9" s="22"/>
    </row>
    <row r="10" spans="1:15" ht="20.25">
      <c r="A10" s="18"/>
      <c r="B10" s="25" t="s">
        <v>314</v>
      </c>
      <c r="C10" s="50"/>
      <c r="D10" s="24"/>
      <c r="E10" s="24"/>
      <c r="F10" s="50"/>
      <c r="G10" s="50"/>
      <c r="H10" s="25"/>
      <c r="I10" s="25"/>
      <c r="J10" s="25"/>
      <c r="K10" s="25"/>
      <c r="L10" s="25"/>
      <c r="M10" s="50"/>
      <c r="N10" s="22"/>
    </row>
    <row r="11" spans="1:15" ht="20.25">
      <c r="A11" s="18">
        <v>2</v>
      </c>
      <c r="B11" s="89" t="s">
        <v>437</v>
      </c>
      <c r="C11" s="50">
        <v>100780</v>
      </c>
      <c r="D11" s="24"/>
      <c r="E11" s="50"/>
      <c r="F11" s="123" t="s">
        <v>159</v>
      </c>
      <c r="G11" s="50"/>
      <c r="H11" s="25"/>
      <c r="I11" s="25"/>
      <c r="J11" s="25"/>
      <c r="K11" s="25"/>
      <c r="L11" s="25"/>
      <c r="M11" s="50">
        <v>100780</v>
      </c>
      <c r="N11" s="22"/>
    </row>
    <row r="12" spans="1:15" ht="20.25">
      <c r="A12" s="18"/>
      <c r="B12" s="89" t="s">
        <v>438</v>
      </c>
      <c r="C12" s="50"/>
      <c r="D12" s="24"/>
      <c r="E12" s="24"/>
      <c r="F12" s="50"/>
      <c r="G12" s="50"/>
      <c r="H12" s="25"/>
      <c r="I12" s="25"/>
      <c r="J12" s="25"/>
      <c r="K12" s="25"/>
      <c r="L12" s="25"/>
      <c r="M12" s="50"/>
      <c r="N12" s="22"/>
    </row>
    <row r="13" spans="1:15" ht="20.25">
      <c r="A13" s="18"/>
      <c r="B13" s="89" t="s">
        <v>347</v>
      </c>
      <c r="C13" s="50"/>
      <c r="D13" s="24"/>
      <c r="E13" s="24"/>
      <c r="F13" s="50"/>
      <c r="G13" s="50"/>
      <c r="H13" s="25"/>
      <c r="I13" s="25"/>
      <c r="J13" s="25"/>
      <c r="K13" s="25"/>
      <c r="L13" s="25"/>
      <c r="M13" s="50"/>
      <c r="N13" s="22"/>
    </row>
    <row r="14" spans="1:15" ht="20.25">
      <c r="A14" s="18">
        <v>3</v>
      </c>
      <c r="B14" s="25" t="s">
        <v>184</v>
      </c>
      <c r="C14" s="50">
        <v>197200</v>
      </c>
      <c r="D14" s="24"/>
      <c r="E14" s="24"/>
      <c r="F14" s="50" t="s">
        <v>159</v>
      </c>
      <c r="G14" s="50"/>
      <c r="H14" s="25"/>
      <c r="I14" s="25"/>
      <c r="J14" s="25"/>
      <c r="K14" s="25"/>
      <c r="L14" s="25"/>
      <c r="M14" s="50">
        <v>197200</v>
      </c>
      <c r="N14" s="22"/>
    </row>
    <row r="15" spans="1:15" ht="20.25">
      <c r="A15" s="18"/>
      <c r="B15" s="25" t="s">
        <v>243</v>
      </c>
      <c r="C15" s="50"/>
      <c r="D15" s="24"/>
      <c r="E15" s="24"/>
      <c r="F15" s="50"/>
      <c r="G15" s="50"/>
      <c r="H15" s="25"/>
      <c r="I15" s="25"/>
      <c r="J15" s="25"/>
      <c r="K15" s="25"/>
      <c r="L15" s="24"/>
      <c r="M15" s="50"/>
      <c r="N15" s="22"/>
    </row>
    <row r="16" spans="1:15" ht="20.25">
      <c r="A16" s="18"/>
      <c r="B16" s="25" t="s">
        <v>348</v>
      </c>
      <c r="C16" s="50"/>
      <c r="D16" s="24"/>
      <c r="E16" s="24"/>
      <c r="F16" s="50"/>
      <c r="G16" s="50"/>
      <c r="H16" s="25"/>
      <c r="I16" s="25"/>
      <c r="J16" s="25"/>
      <c r="K16" s="25"/>
      <c r="L16" s="25"/>
      <c r="M16" s="50"/>
      <c r="N16" s="22"/>
    </row>
    <row r="17" spans="1:14" ht="20.25">
      <c r="A17" s="18"/>
      <c r="B17" s="25"/>
      <c r="C17" s="50"/>
      <c r="D17" s="24"/>
      <c r="E17" s="50"/>
      <c r="F17" s="50"/>
      <c r="G17" s="24"/>
      <c r="H17" s="25"/>
      <c r="I17" s="25"/>
      <c r="J17" s="25"/>
      <c r="K17" s="25"/>
      <c r="L17" s="50"/>
      <c r="M17" s="50"/>
      <c r="N17" s="22"/>
    </row>
    <row r="18" spans="1:14" ht="20.25">
      <c r="A18" s="18"/>
      <c r="B18" s="25"/>
      <c r="C18" s="50"/>
      <c r="D18" s="24"/>
      <c r="E18" s="50"/>
      <c r="F18" s="50"/>
      <c r="G18" s="24"/>
      <c r="H18" s="25"/>
      <c r="I18" s="25"/>
      <c r="J18" s="25"/>
      <c r="K18" s="25"/>
      <c r="L18" s="50"/>
      <c r="M18" s="50"/>
      <c r="N18" s="22"/>
    </row>
    <row r="19" spans="1:14" ht="20.25">
      <c r="A19" s="18"/>
      <c r="B19" s="25"/>
      <c r="C19" s="50"/>
      <c r="D19" s="24"/>
      <c r="E19" s="24"/>
      <c r="F19" s="24"/>
      <c r="G19" s="24"/>
      <c r="H19" s="25"/>
      <c r="I19" s="25"/>
      <c r="J19" s="25"/>
      <c r="K19" s="25"/>
      <c r="L19" s="25"/>
      <c r="M19" s="50"/>
      <c r="N19" s="22"/>
    </row>
    <row r="20" spans="1:14" s="41" customFormat="1" ht="42.75" customHeight="1">
      <c r="A20" s="18"/>
      <c r="B20" s="18" t="s">
        <v>47</v>
      </c>
      <c r="C20" s="19">
        <f>SUM(C7:C19)</f>
        <v>420380</v>
      </c>
      <c r="D20" s="18"/>
      <c r="E20" s="19"/>
      <c r="F20" s="19"/>
      <c r="G20" s="19"/>
      <c r="H20" s="18"/>
      <c r="I20" s="18"/>
      <c r="J20" s="18"/>
      <c r="K20" s="18"/>
      <c r="L20" s="18"/>
      <c r="M20" s="19">
        <f>SUM(M7:M19)</f>
        <v>420380</v>
      </c>
      <c r="N20" s="22"/>
    </row>
    <row r="21" spans="1:14" ht="21.75">
      <c r="A21" s="17"/>
      <c r="B21" s="17"/>
      <c r="C21" s="17"/>
      <c r="D21" s="90"/>
      <c r="E21" s="17"/>
      <c r="F21" s="17"/>
      <c r="G21" s="17"/>
      <c r="H21" s="17"/>
      <c r="I21" s="17"/>
      <c r="J21" s="17"/>
      <c r="K21" s="17"/>
      <c r="L21" s="17"/>
      <c r="M21" s="17"/>
      <c r="N21" s="10"/>
    </row>
    <row r="22" spans="1:14" ht="21.75">
      <c r="A22" s="17"/>
      <c r="B22" s="17"/>
      <c r="C22" s="17"/>
      <c r="D22" s="90"/>
      <c r="E22" s="17"/>
      <c r="F22" s="17"/>
      <c r="G22" s="17"/>
      <c r="H22" s="17"/>
      <c r="I22" s="17"/>
      <c r="J22" s="17"/>
      <c r="K22" s="17"/>
      <c r="L22" s="17"/>
      <c r="M22" s="17"/>
    </row>
    <row r="23" spans="1:14" ht="21.75">
      <c r="A23" s="17"/>
      <c r="B23" s="17"/>
      <c r="C23" s="17"/>
      <c r="D23" s="91"/>
      <c r="E23" s="17"/>
      <c r="F23" s="17"/>
      <c r="G23" s="17"/>
      <c r="H23" s="17"/>
      <c r="I23" s="17"/>
      <c r="J23" s="17"/>
      <c r="K23" s="17"/>
      <c r="L23" s="17"/>
      <c r="M23" s="17"/>
    </row>
    <row r="24" spans="1:14" ht="21.75">
      <c r="A24" s="17"/>
      <c r="B24" s="17"/>
      <c r="C24" s="17"/>
      <c r="D24" s="91"/>
      <c r="E24" s="17"/>
      <c r="F24" s="17"/>
      <c r="G24" s="17"/>
      <c r="H24" s="17"/>
      <c r="I24" s="17"/>
      <c r="J24" s="17"/>
      <c r="K24" s="17"/>
      <c r="L24" s="17"/>
      <c r="M24" s="17"/>
    </row>
    <row r="25" spans="1:14" ht="20.25">
      <c r="A25" s="17"/>
      <c r="B25" s="17"/>
      <c r="C25" s="17"/>
      <c r="D25" s="92"/>
      <c r="E25" s="17"/>
      <c r="F25" s="17"/>
      <c r="G25" s="17"/>
      <c r="H25" s="17"/>
      <c r="I25" s="17"/>
      <c r="J25" s="17"/>
      <c r="K25" s="17"/>
      <c r="L25" s="17"/>
      <c r="M25" s="17"/>
    </row>
    <row r="26" spans="1:14" ht="20.25">
      <c r="A26" s="17"/>
    </row>
    <row r="27" spans="1:14" ht="20.25">
      <c r="A27" s="17"/>
    </row>
  </sheetData>
  <mergeCells count="4">
    <mergeCell ref="E4:K4"/>
    <mergeCell ref="A1:N1"/>
    <mergeCell ref="A2:N2"/>
    <mergeCell ref="A3:N3"/>
  </mergeCells>
  <pageMargins left="0" right="0" top="0.74803149606299213" bottom="0.74803149606299213" header="0.31496062992125984" footer="0.31496062992125984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V81"/>
  <sheetViews>
    <sheetView view="pageBreakPreview" topLeftCell="B1" zoomScaleSheetLayoutView="100" workbookViewId="0">
      <selection activeCell="J45" sqref="J45:Q50"/>
    </sheetView>
  </sheetViews>
  <sheetFormatPr defaultRowHeight="14.25"/>
  <cols>
    <col min="1" max="1" width="2.625" customWidth="1"/>
    <col min="2" max="2" width="23" customWidth="1"/>
    <col min="3" max="3" width="22" customWidth="1"/>
    <col min="4" max="4" width="17.625" customWidth="1"/>
    <col min="5" max="5" width="5.875" customWidth="1"/>
    <col min="6" max="6" width="6.5" customWidth="1"/>
    <col min="7" max="7" width="6.125" customWidth="1"/>
    <col min="8" max="8" width="6.5" customWidth="1"/>
    <col min="9" max="9" width="4.75" customWidth="1"/>
    <col min="10" max="11" width="3.125" customWidth="1"/>
    <col min="12" max="14" width="2.75" customWidth="1"/>
    <col min="15" max="15" width="3" customWidth="1"/>
    <col min="16" max="16" width="2.875" customWidth="1"/>
    <col min="17" max="17" width="2.625" customWidth="1"/>
    <col min="18" max="18" width="2.5" customWidth="1"/>
    <col min="19" max="19" width="2.625" customWidth="1"/>
    <col min="20" max="21" width="2.75" customWidth="1"/>
    <col min="22" max="22" width="8.5" customWidth="1"/>
  </cols>
  <sheetData>
    <row r="1" spans="1:22" ht="26.25">
      <c r="A1" s="281" t="s">
        <v>274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</row>
    <row r="2" spans="1:22" ht="18.75">
      <c r="A2" s="3" t="s">
        <v>268</v>
      </c>
      <c r="B2" s="3"/>
      <c r="C2" s="4"/>
      <c r="D2" s="29"/>
      <c r="E2" s="5"/>
      <c r="F2" s="5"/>
      <c r="G2" s="5"/>
      <c r="H2" s="5"/>
      <c r="I2" s="5"/>
      <c r="J2" s="11"/>
      <c r="K2" s="3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22" ht="18.75">
      <c r="A3" s="3" t="s">
        <v>185</v>
      </c>
      <c r="B3" s="3"/>
      <c r="C3" s="4"/>
      <c r="D3" s="29"/>
      <c r="E3" s="5"/>
      <c r="F3" s="5"/>
      <c r="G3" s="5"/>
      <c r="H3" s="5"/>
      <c r="I3" s="5"/>
      <c r="J3" s="11"/>
      <c r="K3" s="3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18.75">
      <c r="A4" s="3" t="s">
        <v>141</v>
      </c>
      <c r="B4" s="3"/>
      <c r="C4" s="4"/>
      <c r="D4" s="29"/>
      <c r="E4" s="5"/>
      <c r="F4" s="5"/>
      <c r="G4" s="5"/>
      <c r="H4" s="5"/>
      <c r="I4" s="5"/>
      <c r="J4" s="11"/>
      <c r="K4" s="3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2" ht="18.75">
      <c r="A5" s="3" t="s">
        <v>222</v>
      </c>
      <c r="B5" s="3"/>
      <c r="C5" s="4"/>
      <c r="D5" s="29"/>
      <c r="E5" s="5"/>
      <c r="F5" s="5"/>
      <c r="G5" s="5"/>
      <c r="H5" s="5"/>
      <c r="I5" s="5"/>
      <c r="J5" s="11"/>
      <c r="K5" s="3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.75">
      <c r="A6" s="3" t="s">
        <v>269</v>
      </c>
      <c r="B6" s="3"/>
      <c r="C6" s="4"/>
      <c r="D6" s="29"/>
      <c r="E6" s="5"/>
      <c r="F6" s="5"/>
      <c r="G6" s="5"/>
      <c r="H6" s="5"/>
      <c r="I6" s="5"/>
      <c r="J6" s="11"/>
      <c r="K6" s="3"/>
      <c r="L6" s="11"/>
      <c r="M6" s="11"/>
      <c r="N6" s="11"/>
      <c r="O6" s="11"/>
      <c r="P6" s="5" t="s">
        <v>313</v>
      </c>
      <c r="Q6" s="11"/>
      <c r="R6" s="11"/>
      <c r="S6" s="11"/>
      <c r="T6" s="11"/>
      <c r="U6" s="11"/>
      <c r="V6" s="11"/>
    </row>
    <row r="7" spans="1:22" ht="18.75">
      <c r="A7" s="3" t="s">
        <v>270</v>
      </c>
      <c r="B7" s="3"/>
      <c r="C7" s="4"/>
      <c r="D7" s="29"/>
      <c r="E7" s="5"/>
      <c r="F7" s="51"/>
      <c r="G7" s="51"/>
      <c r="H7" s="5"/>
      <c r="I7" s="5"/>
      <c r="J7" s="11"/>
      <c r="K7" s="3"/>
      <c r="L7" s="11"/>
      <c r="M7" s="11"/>
      <c r="N7" s="11"/>
      <c r="O7" s="11"/>
      <c r="P7" s="5" t="s">
        <v>1</v>
      </c>
      <c r="Q7" s="11"/>
      <c r="R7" s="11"/>
      <c r="S7" s="11"/>
      <c r="T7" s="11"/>
      <c r="U7" s="11"/>
      <c r="V7" s="11"/>
    </row>
    <row r="8" spans="1:22" ht="18.75">
      <c r="A8" s="3" t="s">
        <v>271</v>
      </c>
      <c r="B8" s="3"/>
      <c r="C8" s="4"/>
      <c r="D8" s="29"/>
      <c r="E8" s="5"/>
      <c r="F8" s="51"/>
      <c r="G8" s="51"/>
      <c r="H8" s="5"/>
      <c r="I8" s="5"/>
      <c r="J8" s="11"/>
      <c r="K8" s="3"/>
      <c r="L8" s="11"/>
      <c r="M8" s="11"/>
      <c r="N8" s="11"/>
      <c r="O8" s="11"/>
      <c r="P8" s="1" t="s">
        <v>457</v>
      </c>
      <c r="Q8" s="11"/>
      <c r="R8" s="11"/>
      <c r="S8" s="11"/>
      <c r="T8" s="11"/>
      <c r="U8" s="11"/>
      <c r="V8" s="11"/>
    </row>
    <row r="9" spans="1:22" ht="18.75">
      <c r="A9" s="4" t="s">
        <v>0</v>
      </c>
      <c r="B9" s="119"/>
      <c r="C9" s="4" t="s">
        <v>103</v>
      </c>
      <c r="D9" s="282" t="s">
        <v>130</v>
      </c>
      <c r="E9" s="282"/>
      <c r="F9" s="282"/>
      <c r="G9" s="282"/>
      <c r="H9" s="282"/>
      <c r="I9" s="282"/>
      <c r="J9" s="11"/>
      <c r="K9" s="11"/>
      <c r="L9" s="11"/>
      <c r="M9" s="11"/>
      <c r="N9" s="11"/>
      <c r="O9" s="11"/>
      <c r="P9" s="1"/>
      <c r="Q9" s="11"/>
      <c r="R9" s="11"/>
      <c r="S9" s="11"/>
      <c r="T9" s="11"/>
      <c r="U9" s="11"/>
      <c r="V9" s="11"/>
    </row>
    <row r="10" spans="1:22" ht="16.5">
      <c r="A10" s="12" t="s">
        <v>2</v>
      </c>
      <c r="B10" s="6"/>
      <c r="C10" s="12"/>
      <c r="D10" s="6"/>
      <c r="E10" s="321" t="s">
        <v>56</v>
      </c>
      <c r="F10" s="321"/>
      <c r="G10" s="321"/>
      <c r="H10" s="322"/>
      <c r="I10" s="120" t="s">
        <v>3</v>
      </c>
      <c r="J10" s="323" t="s">
        <v>61</v>
      </c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5"/>
      <c r="V10" s="34" t="s">
        <v>6</v>
      </c>
    </row>
    <row r="11" spans="1:22" ht="16.5">
      <c r="A11" s="6" t="s">
        <v>4</v>
      </c>
      <c r="B11" s="6" t="s">
        <v>77</v>
      </c>
      <c r="C11" s="6" t="s">
        <v>7</v>
      </c>
      <c r="D11" s="6" t="s">
        <v>55</v>
      </c>
      <c r="E11" s="2" t="s">
        <v>57</v>
      </c>
      <c r="F11" s="2" t="s">
        <v>58</v>
      </c>
      <c r="G11" s="2" t="s">
        <v>59</v>
      </c>
      <c r="H11" s="30" t="s">
        <v>60</v>
      </c>
      <c r="I11" s="30" t="s">
        <v>67</v>
      </c>
      <c r="J11" s="323" t="s">
        <v>57</v>
      </c>
      <c r="K11" s="324"/>
      <c r="L11" s="325"/>
      <c r="M11" s="318" t="s">
        <v>58</v>
      </c>
      <c r="N11" s="319"/>
      <c r="O11" s="320"/>
      <c r="P11" s="318" t="s">
        <v>59</v>
      </c>
      <c r="Q11" s="319"/>
      <c r="R11" s="320"/>
      <c r="S11" s="318" t="s">
        <v>65</v>
      </c>
      <c r="T11" s="319"/>
      <c r="U11" s="320"/>
      <c r="V11" s="34"/>
    </row>
    <row r="12" spans="1:22" ht="16.5">
      <c r="A12" s="7"/>
      <c r="B12" s="7"/>
      <c r="C12" s="7"/>
      <c r="D12" s="7"/>
      <c r="E12" s="8"/>
      <c r="F12" s="9"/>
      <c r="G12" s="9"/>
      <c r="H12" s="31"/>
      <c r="I12" s="31" t="s">
        <v>66</v>
      </c>
      <c r="J12" s="27" t="s">
        <v>62</v>
      </c>
      <c r="K12" s="27" t="s">
        <v>63</v>
      </c>
      <c r="L12" s="33" t="s">
        <v>64</v>
      </c>
      <c r="M12" s="27" t="s">
        <v>68</v>
      </c>
      <c r="N12" s="27" t="s">
        <v>69</v>
      </c>
      <c r="O12" s="33" t="s">
        <v>70</v>
      </c>
      <c r="P12" s="27" t="s">
        <v>71</v>
      </c>
      <c r="Q12" s="27" t="s">
        <v>72</v>
      </c>
      <c r="R12" s="33" t="s">
        <v>73</v>
      </c>
      <c r="S12" s="27" t="s">
        <v>74</v>
      </c>
      <c r="T12" s="27" t="s">
        <v>75</v>
      </c>
      <c r="U12" s="33" t="s">
        <v>76</v>
      </c>
      <c r="V12" s="34"/>
    </row>
    <row r="13" spans="1:22" ht="18">
      <c r="A13" s="35"/>
      <c r="B13" s="114" t="s">
        <v>223</v>
      </c>
      <c r="C13" s="35"/>
      <c r="D13" s="36"/>
      <c r="E13" s="15"/>
      <c r="F13" s="15"/>
      <c r="G13" s="15"/>
      <c r="H13" s="23"/>
      <c r="I13" s="23"/>
      <c r="J13" s="15"/>
      <c r="K13" s="14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34"/>
    </row>
    <row r="14" spans="1:22" ht="18">
      <c r="A14" s="35"/>
      <c r="B14" s="114" t="s">
        <v>224</v>
      </c>
      <c r="C14" s="35"/>
      <c r="D14" s="37"/>
      <c r="E14" s="13"/>
      <c r="F14" s="14"/>
      <c r="G14" s="13"/>
      <c r="H14" s="28"/>
      <c r="I14" s="28"/>
      <c r="J14" s="15"/>
      <c r="K14" s="14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34"/>
    </row>
    <row r="15" spans="1:22" ht="18">
      <c r="A15" s="35"/>
      <c r="B15" s="163" t="s">
        <v>225</v>
      </c>
      <c r="C15" s="35"/>
      <c r="D15" s="37"/>
      <c r="E15" s="13"/>
      <c r="F15" s="14"/>
      <c r="G15" s="13"/>
      <c r="H15" s="28"/>
      <c r="I15" s="28"/>
      <c r="J15" s="15"/>
      <c r="K15" s="14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34"/>
    </row>
    <row r="16" spans="1:22" ht="18">
      <c r="A16" s="37"/>
      <c r="B16" s="163" t="s">
        <v>314</v>
      </c>
      <c r="C16" s="38"/>
      <c r="D16" s="37"/>
      <c r="E16" s="15"/>
      <c r="F16" s="15"/>
      <c r="G16" s="15"/>
      <c r="H16" s="23"/>
      <c r="I16" s="23"/>
      <c r="J16" s="15"/>
      <c r="K16" s="14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34"/>
    </row>
    <row r="17" spans="1:22" ht="18">
      <c r="A17" s="37"/>
      <c r="B17" s="39" t="s">
        <v>9</v>
      </c>
      <c r="C17" s="39" t="s">
        <v>7</v>
      </c>
      <c r="D17" s="36" t="s">
        <v>81</v>
      </c>
      <c r="E17" s="15"/>
      <c r="F17" s="15"/>
      <c r="G17" s="15"/>
      <c r="H17" s="23"/>
      <c r="I17" s="23"/>
      <c r="J17" s="15"/>
      <c r="K17" s="14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34"/>
    </row>
    <row r="18" spans="1:22" ht="18">
      <c r="A18" s="37"/>
      <c r="B18" s="37" t="s">
        <v>78</v>
      </c>
      <c r="C18" s="37" t="s">
        <v>13</v>
      </c>
      <c r="D18" s="37" t="s">
        <v>315</v>
      </c>
      <c r="E18" s="14" t="s">
        <v>316</v>
      </c>
      <c r="F18" s="52" t="s">
        <v>12</v>
      </c>
      <c r="G18" s="52" t="s">
        <v>12</v>
      </c>
      <c r="H18" s="52" t="s">
        <v>12</v>
      </c>
      <c r="I18" s="28"/>
      <c r="J18" s="15"/>
      <c r="K18" s="14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34" t="s">
        <v>50</v>
      </c>
    </row>
    <row r="19" spans="1:22" ht="18">
      <c r="A19" s="37"/>
      <c r="B19" s="37" t="s">
        <v>21</v>
      </c>
      <c r="C19" s="37" t="s">
        <v>14</v>
      </c>
      <c r="D19" s="37"/>
      <c r="E19" s="15"/>
      <c r="F19" s="15"/>
      <c r="G19" s="15"/>
      <c r="H19" s="23"/>
      <c r="I19" s="23"/>
      <c r="J19" s="15"/>
      <c r="K19" s="14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34" t="s">
        <v>51</v>
      </c>
    </row>
    <row r="20" spans="1:22" ht="18">
      <c r="A20" s="37"/>
      <c r="B20" s="37" t="s">
        <v>23</v>
      </c>
      <c r="C20" s="37" t="s">
        <v>52</v>
      </c>
      <c r="D20" s="37"/>
      <c r="E20" s="15"/>
      <c r="F20" s="15"/>
      <c r="G20" s="15"/>
      <c r="H20" s="23"/>
      <c r="I20" s="23"/>
      <c r="J20" s="15"/>
      <c r="K20" s="14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34"/>
    </row>
    <row r="21" spans="1:22" ht="18">
      <c r="A21" s="37"/>
      <c r="B21" s="37" t="s">
        <v>22</v>
      </c>
      <c r="C21" s="37" t="s">
        <v>15</v>
      </c>
      <c r="D21" s="37"/>
      <c r="E21" s="15"/>
      <c r="F21" s="15"/>
      <c r="G21" s="15"/>
      <c r="H21" s="23"/>
      <c r="I21" s="23"/>
      <c r="J21" s="15"/>
      <c r="K21" s="14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34"/>
    </row>
    <row r="22" spans="1:22" ht="18">
      <c r="A22" s="37"/>
      <c r="B22" s="37"/>
      <c r="C22" s="37" t="s">
        <v>16</v>
      </c>
      <c r="D22" s="37"/>
      <c r="E22" s="15"/>
      <c r="F22" s="15"/>
      <c r="G22" s="15"/>
      <c r="H22" s="23"/>
      <c r="I22" s="23"/>
      <c r="J22" s="15"/>
      <c r="K22" s="14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34"/>
    </row>
    <row r="23" spans="1:22" ht="18">
      <c r="A23" s="37"/>
      <c r="B23" s="37" t="s">
        <v>79</v>
      </c>
      <c r="C23" s="37" t="s">
        <v>33</v>
      </c>
      <c r="D23" s="37" t="s">
        <v>237</v>
      </c>
      <c r="E23" s="14" t="s">
        <v>317</v>
      </c>
      <c r="F23" s="14" t="s">
        <v>98</v>
      </c>
      <c r="G23" s="14" t="s">
        <v>99</v>
      </c>
      <c r="H23" s="14" t="s">
        <v>100</v>
      </c>
      <c r="I23" s="28"/>
      <c r="J23" s="15"/>
      <c r="K23" s="14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34"/>
    </row>
    <row r="24" spans="1:22" ht="18">
      <c r="A24" s="37"/>
      <c r="B24" s="37" t="s">
        <v>29</v>
      </c>
      <c r="C24" s="37" t="s">
        <v>36</v>
      </c>
      <c r="D24" s="37" t="s">
        <v>226</v>
      </c>
      <c r="E24" s="15"/>
      <c r="F24" s="15"/>
      <c r="G24" s="15"/>
      <c r="H24" s="23"/>
      <c r="I24" s="23"/>
      <c r="J24" s="14"/>
      <c r="K24" s="14"/>
      <c r="L24" s="14"/>
      <c r="M24" s="22"/>
      <c r="N24" s="22"/>
      <c r="O24" s="22"/>
      <c r="P24" s="22"/>
      <c r="Q24" s="22"/>
      <c r="R24" s="22"/>
      <c r="S24" s="22"/>
      <c r="T24" s="22"/>
      <c r="U24" s="22"/>
      <c r="V24" s="34" t="s">
        <v>188</v>
      </c>
    </row>
    <row r="25" spans="1:22" ht="18">
      <c r="A25" s="37"/>
      <c r="B25" s="37" t="s">
        <v>28</v>
      </c>
      <c r="C25" s="37" t="s">
        <v>35</v>
      </c>
      <c r="D25" s="53" t="s">
        <v>267</v>
      </c>
      <c r="E25" s="15"/>
      <c r="F25" s="15"/>
      <c r="G25" s="15"/>
      <c r="H25" s="23"/>
      <c r="I25" s="28"/>
      <c r="J25" s="15"/>
      <c r="K25" s="14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34" t="s">
        <v>48</v>
      </c>
    </row>
    <row r="26" spans="1:22" ht="18">
      <c r="A26" s="37"/>
      <c r="B26" s="37" t="s">
        <v>24</v>
      </c>
      <c r="C26" s="37" t="s">
        <v>34</v>
      </c>
      <c r="D26" s="53" t="s">
        <v>238</v>
      </c>
      <c r="E26" s="15"/>
      <c r="F26" s="15"/>
      <c r="G26" s="15"/>
      <c r="H26" s="23"/>
      <c r="I26" s="28"/>
      <c r="J26" s="15"/>
      <c r="K26" s="14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34"/>
    </row>
    <row r="27" spans="1:22" ht="18">
      <c r="A27" s="37"/>
      <c r="B27" s="37" t="s">
        <v>25</v>
      </c>
      <c r="C27" s="37" t="s">
        <v>37</v>
      </c>
      <c r="D27" s="98" t="s">
        <v>142</v>
      </c>
      <c r="E27" s="15"/>
      <c r="F27" s="15"/>
      <c r="G27" s="15"/>
      <c r="H27" s="23"/>
      <c r="I27" s="28"/>
      <c r="J27" s="15"/>
      <c r="K27" s="14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34"/>
    </row>
    <row r="28" spans="1:22" ht="18">
      <c r="A28" s="37"/>
      <c r="B28" s="37" t="s">
        <v>26</v>
      </c>
      <c r="C28" s="37" t="s">
        <v>38</v>
      </c>
      <c r="D28" s="96" t="s">
        <v>143</v>
      </c>
      <c r="E28" s="15"/>
      <c r="F28" s="15"/>
      <c r="G28" s="15"/>
      <c r="H28" s="23"/>
      <c r="I28" s="23"/>
      <c r="J28" s="15"/>
      <c r="K28" s="14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34"/>
    </row>
    <row r="29" spans="1:22" ht="18">
      <c r="A29" s="37"/>
      <c r="B29" s="37" t="s">
        <v>27</v>
      </c>
      <c r="C29" s="37"/>
      <c r="D29" s="37"/>
      <c r="E29" s="15"/>
      <c r="F29" s="15"/>
      <c r="G29" s="15"/>
      <c r="H29" s="23"/>
      <c r="I29" s="23"/>
      <c r="J29" s="15"/>
      <c r="K29" s="14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34"/>
    </row>
    <row r="30" spans="1:22" ht="18">
      <c r="A30" s="37"/>
      <c r="B30" s="37" t="s">
        <v>30</v>
      </c>
      <c r="C30" s="37"/>
      <c r="D30" s="37"/>
      <c r="E30" s="15"/>
      <c r="F30" s="15"/>
      <c r="G30" s="15"/>
      <c r="H30" s="23"/>
      <c r="I30" s="23"/>
      <c r="J30" s="15"/>
      <c r="K30" s="14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34"/>
    </row>
    <row r="31" spans="1:22" ht="18">
      <c r="A31" s="37"/>
      <c r="B31" s="37" t="s">
        <v>32</v>
      </c>
      <c r="C31" s="37"/>
      <c r="D31" s="37"/>
      <c r="E31" s="15"/>
      <c r="F31" s="15"/>
      <c r="G31" s="15"/>
      <c r="H31" s="23"/>
      <c r="I31" s="23"/>
      <c r="J31" s="15"/>
      <c r="K31" s="14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34"/>
    </row>
    <row r="32" spans="1:22" ht="18">
      <c r="A32" s="37"/>
      <c r="B32" s="37" t="s">
        <v>31</v>
      </c>
      <c r="C32" s="37"/>
      <c r="D32" s="37"/>
      <c r="E32" s="15"/>
      <c r="F32" s="15"/>
      <c r="G32" s="15"/>
      <c r="H32" s="23"/>
      <c r="I32" s="23"/>
      <c r="J32" s="15"/>
      <c r="K32" s="14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34"/>
    </row>
    <row r="33" spans="1:22" ht="18">
      <c r="A33" s="37"/>
      <c r="B33" s="37" t="s">
        <v>227</v>
      </c>
      <c r="C33" s="37" t="s">
        <v>228</v>
      </c>
      <c r="D33" s="37" t="s">
        <v>233</v>
      </c>
      <c r="E33" s="14" t="s">
        <v>12</v>
      </c>
      <c r="F33" s="14" t="s">
        <v>276</v>
      </c>
      <c r="G33" s="14" t="s">
        <v>12</v>
      </c>
      <c r="H33" s="28" t="s">
        <v>12</v>
      </c>
      <c r="I33" s="28" t="s">
        <v>159</v>
      </c>
      <c r="J33" s="312" t="s">
        <v>232</v>
      </c>
      <c r="K33" s="313"/>
      <c r="L33" s="313"/>
      <c r="M33" s="313"/>
      <c r="N33" s="313"/>
      <c r="O33" s="313"/>
      <c r="P33" s="313"/>
      <c r="Q33" s="314"/>
      <c r="R33" s="22"/>
      <c r="S33" s="22"/>
      <c r="T33" s="22"/>
      <c r="U33" s="22"/>
      <c r="V33" s="34" t="s">
        <v>336</v>
      </c>
    </row>
    <row r="34" spans="1:22" ht="18.75">
      <c r="A34" s="37"/>
      <c r="B34" s="37" t="s">
        <v>318</v>
      </c>
      <c r="C34" s="37" t="s">
        <v>229</v>
      </c>
      <c r="D34" s="37" t="s">
        <v>319</v>
      </c>
      <c r="E34" s="15"/>
      <c r="F34" s="15"/>
      <c r="G34" s="15"/>
      <c r="H34" s="23"/>
      <c r="I34" s="162">
        <v>35200</v>
      </c>
      <c r="J34" s="86" t="s">
        <v>135</v>
      </c>
      <c r="K34" s="68"/>
      <c r="L34" s="68"/>
      <c r="M34" s="68"/>
      <c r="N34" s="22"/>
      <c r="O34" s="22"/>
      <c r="P34" s="22"/>
      <c r="Q34" s="22"/>
      <c r="R34" s="22"/>
      <c r="S34" s="22"/>
      <c r="T34" s="22"/>
      <c r="U34" s="22"/>
      <c r="V34" s="34" t="s">
        <v>48</v>
      </c>
    </row>
    <row r="35" spans="1:22" ht="18.75">
      <c r="A35" s="37"/>
      <c r="B35" s="37" t="s">
        <v>231</v>
      </c>
      <c r="C35" s="37" t="s">
        <v>230</v>
      </c>
      <c r="D35" s="37"/>
      <c r="E35" s="15"/>
      <c r="F35" s="15"/>
      <c r="G35" s="15"/>
      <c r="H35" s="23"/>
      <c r="I35" s="23"/>
      <c r="J35" s="86" t="s">
        <v>324</v>
      </c>
      <c r="K35" s="68"/>
      <c r="L35" s="68"/>
      <c r="M35" s="68"/>
      <c r="N35" s="22"/>
      <c r="O35" s="22"/>
      <c r="P35" s="22"/>
      <c r="Q35" s="22"/>
      <c r="R35" s="22"/>
      <c r="S35" s="22"/>
      <c r="T35" s="22"/>
      <c r="U35" s="22"/>
      <c r="V35" s="34"/>
    </row>
    <row r="36" spans="1:22" ht="18.75">
      <c r="A36" s="37"/>
      <c r="B36" s="37"/>
      <c r="C36" s="37"/>
      <c r="D36" s="37"/>
      <c r="E36" s="15"/>
      <c r="F36" s="15"/>
      <c r="G36" s="15"/>
      <c r="H36" s="23"/>
      <c r="I36" s="23"/>
      <c r="J36" s="105" t="s">
        <v>136</v>
      </c>
      <c r="K36" s="115"/>
      <c r="L36" s="115"/>
      <c r="M36" s="116"/>
      <c r="N36" s="22"/>
      <c r="O36" s="22"/>
      <c r="P36" s="22"/>
      <c r="Q36" s="22"/>
      <c r="R36" s="22"/>
      <c r="S36" s="22"/>
      <c r="T36" s="22"/>
      <c r="U36" s="22"/>
      <c r="V36" s="34"/>
    </row>
    <row r="37" spans="1:22" ht="18.75">
      <c r="A37" s="37"/>
      <c r="B37" s="37"/>
      <c r="C37" s="37"/>
      <c r="D37" s="37"/>
      <c r="E37" s="15"/>
      <c r="F37" s="15"/>
      <c r="G37" s="15"/>
      <c r="H37" s="23"/>
      <c r="I37" s="23"/>
      <c r="J37" s="86" t="s">
        <v>137</v>
      </c>
      <c r="K37" s="103"/>
      <c r="L37" s="103"/>
      <c r="M37" s="104"/>
      <c r="N37" s="22"/>
      <c r="O37" s="22"/>
      <c r="P37" s="22"/>
      <c r="Q37" s="22"/>
      <c r="R37" s="22"/>
      <c r="S37" s="22"/>
      <c r="T37" s="22"/>
      <c r="U37" s="22"/>
      <c r="V37" s="34"/>
    </row>
    <row r="38" spans="1:22" ht="18.75">
      <c r="A38" s="37"/>
      <c r="B38" s="37"/>
      <c r="C38" s="37"/>
      <c r="D38" s="37"/>
      <c r="E38" s="15"/>
      <c r="F38" s="15"/>
      <c r="G38" s="15"/>
      <c r="H38" s="23"/>
      <c r="I38" s="23"/>
      <c r="J38" s="129" t="s">
        <v>320</v>
      </c>
      <c r="K38" s="103"/>
      <c r="L38" s="103"/>
      <c r="M38" s="104"/>
      <c r="N38" s="22"/>
      <c r="O38" s="22"/>
      <c r="P38" s="22"/>
      <c r="Q38" s="22"/>
      <c r="R38" s="22"/>
      <c r="S38" s="22"/>
      <c r="T38" s="22"/>
      <c r="U38" s="22"/>
      <c r="V38" s="34"/>
    </row>
    <row r="39" spans="1:22" ht="18.75">
      <c r="A39" s="37"/>
      <c r="B39" s="37"/>
      <c r="C39" s="37"/>
      <c r="D39" s="37"/>
      <c r="E39" s="15"/>
      <c r="F39" s="15"/>
      <c r="G39" s="15"/>
      <c r="H39" s="23"/>
      <c r="I39" s="23"/>
      <c r="J39" s="129" t="s">
        <v>321</v>
      </c>
      <c r="K39" s="103"/>
      <c r="L39" s="103"/>
      <c r="M39" s="104"/>
      <c r="N39" s="22"/>
      <c r="O39" s="22"/>
      <c r="P39" s="22"/>
      <c r="Q39" s="22"/>
      <c r="R39" s="22"/>
      <c r="S39" s="22"/>
      <c r="T39" s="22"/>
      <c r="U39" s="22"/>
      <c r="V39" s="34"/>
    </row>
    <row r="40" spans="1:22" ht="18.75">
      <c r="A40" s="37"/>
      <c r="B40" s="37"/>
      <c r="C40" s="37"/>
      <c r="D40" s="37"/>
      <c r="E40" s="15"/>
      <c r="F40" s="15"/>
      <c r="G40" s="15"/>
      <c r="H40" s="23"/>
      <c r="I40" s="23"/>
      <c r="J40" s="260" t="s">
        <v>322</v>
      </c>
      <c r="K40" s="261"/>
      <c r="L40" s="261"/>
      <c r="M40" s="261"/>
      <c r="N40" s="261"/>
      <c r="O40" s="261"/>
      <c r="P40" s="261"/>
      <c r="Q40" s="262"/>
      <c r="R40" s="22"/>
      <c r="S40" s="22"/>
      <c r="T40" s="22"/>
      <c r="U40" s="22"/>
      <c r="V40" s="34"/>
    </row>
    <row r="41" spans="1:22" ht="18.75">
      <c r="A41" s="37"/>
      <c r="B41" s="37"/>
      <c r="C41" s="37"/>
      <c r="D41" s="37"/>
      <c r="E41" s="15"/>
      <c r="F41" s="15"/>
      <c r="G41" s="15"/>
      <c r="H41" s="23"/>
      <c r="I41" s="23"/>
      <c r="J41" s="129" t="s">
        <v>323</v>
      </c>
      <c r="K41" s="103"/>
      <c r="L41" s="103"/>
      <c r="M41" s="104"/>
      <c r="N41" s="22"/>
      <c r="O41" s="22"/>
      <c r="P41" s="22"/>
      <c r="Q41" s="22"/>
      <c r="R41" s="22"/>
      <c r="S41" s="22"/>
      <c r="T41" s="22"/>
      <c r="U41" s="22"/>
      <c r="V41" s="34"/>
    </row>
    <row r="42" spans="1:22" ht="18.75">
      <c r="A42" s="37"/>
      <c r="B42" s="37"/>
      <c r="C42" s="37"/>
      <c r="D42" s="37"/>
      <c r="E42" s="15"/>
      <c r="F42" s="15"/>
      <c r="G42" s="15"/>
      <c r="H42" s="23"/>
      <c r="I42" s="23"/>
      <c r="J42" s="105" t="s">
        <v>450</v>
      </c>
      <c r="K42" s="103"/>
      <c r="L42" s="103"/>
      <c r="M42" s="104"/>
      <c r="N42" s="22"/>
      <c r="O42" s="22"/>
      <c r="P42" s="22"/>
      <c r="Q42" s="22"/>
      <c r="R42" s="22"/>
      <c r="S42" s="22"/>
      <c r="T42" s="22"/>
      <c r="U42" s="22"/>
      <c r="V42" s="34"/>
    </row>
    <row r="43" spans="1:22" ht="18.75">
      <c r="A43" s="37"/>
      <c r="B43" s="37"/>
      <c r="C43" s="37"/>
      <c r="D43" s="37" t="s">
        <v>451</v>
      </c>
      <c r="E43" s="14" t="s">
        <v>12</v>
      </c>
      <c r="F43" s="14" t="s">
        <v>182</v>
      </c>
      <c r="G43" s="14" t="s">
        <v>12</v>
      </c>
      <c r="H43" s="28" t="s">
        <v>12</v>
      </c>
      <c r="I43" s="28" t="s">
        <v>159</v>
      </c>
      <c r="J43" s="86" t="s">
        <v>216</v>
      </c>
      <c r="K43" s="103"/>
      <c r="L43" s="103"/>
      <c r="M43" s="104"/>
      <c r="N43" s="22"/>
      <c r="O43" s="22"/>
      <c r="P43" s="22"/>
      <c r="Q43" s="22"/>
      <c r="R43" s="22"/>
      <c r="S43" s="22"/>
      <c r="T43" s="22"/>
      <c r="U43" s="22"/>
      <c r="V43" s="34" t="s">
        <v>336</v>
      </c>
    </row>
    <row r="44" spans="1:22" ht="18.75">
      <c r="A44" s="37"/>
      <c r="B44" s="37"/>
      <c r="C44" s="37"/>
      <c r="D44" s="37" t="s">
        <v>452</v>
      </c>
      <c r="E44" s="15"/>
      <c r="F44" s="15"/>
      <c r="G44" s="15"/>
      <c r="H44" s="23"/>
      <c r="I44" s="162">
        <v>25000</v>
      </c>
      <c r="J44" s="86" t="s">
        <v>220</v>
      </c>
      <c r="K44" s="103"/>
      <c r="L44" s="103"/>
      <c r="M44" s="104"/>
      <c r="N44" s="22"/>
      <c r="O44" s="22"/>
      <c r="P44" s="22"/>
      <c r="Q44" s="22"/>
      <c r="R44" s="22"/>
      <c r="S44" s="22"/>
      <c r="T44" s="22"/>
      <c r="U44" s="22"/>
      <c r="V44" s="34" t="s">
        <v>48</v>
      </c>
    </row>
    <row r="45" spans="1:22" ht="18.75" customHeight="1">
      <c r="A45" s="130"/>
      <c r="B45" s="37" t="s">
        <v>327</v>
      </c>
      <c r="C45" s="37" t="s">
        <v>328</v>
      </c>
      <c r="D45" s="37" t="s">
        <v>330</v>
      </c>
      <c r="E45" s="14" t="s">
        <v>12</v>
      </c>
      <c r="F45" s="14" t="s">
        <v>12</v>
      </c>
      <c r="G45" s="161">
        <v>22798</v>
      </c>
      <c r="H45" s="28" t="s">
        <v>12</v>
      </c>
      <c r="I45" s="28" t="s">
        <v>159</v>
      </c>
      <c r="J45" s="312" t="s">
        <v>232</v>
      </c>
      <c r="K45" s="313"/>
      <c r="L45" s="313"/>
      <c r="M45" s="313"/>
      <c r="N45" s="313"/>
      <c r="O45" s="313"/>
      <c r="P45" s="313"/>
      <c r="Q45" s="314"/>
      <c r="R45" s="22"/>
      <c r="S45" s="22"/>
      <c r="T45" s="22"/>
      <c r="U45" s="22"/>
      <c r="V45" s="34" t="s">
        <v>336</v>
      </c>
    </row>
    <row r="46" spans="1:22" ht="18.75">
      <c r="A46" s="130"/>
      <c r="B46" s="37" t="s">
        <v>439</v>
      </c>
      <c r="C46" s="37" t="s">
        <v>329</v>
      </c>
      <c r="D46" s="37" t="s">
        <v>441</v>
      </c>
      <c r="E46" s="15"/>
      <c r="F46" s="15"/>
      <c r="G46" s="15"/>
      <c r="H46" s="23"/>
      <c r="I46" s="162">
        <v>13500</v>
      </c>
      <c r="J46" s="86" t="s">
        <v>331</v>
      </c>
      <c r="K46" s="103"/>
      <c r="L46" s="103"/>
      <c r="M46" s="103"/>
      <c r="N46" s="131"/>
      <c r="O46" s="22"/>
      <c r="P46" s="22"/>
      <c r="Q46" s="22"/>
      <c r="R46" s="22"/>
      <c r="S46" s="22"/>
      <c r="T46" s="22"/>
      <c r="U46" s="22"/>
      <c r="V46" s="34" t="s">
        <v>48</v>
      </c>
    </row>
    <row r="47" spans="1:22" ht="18.75">
      <c r="A47" s="37"/>
      <c r="B47" s="37" t="s">
        <v>440</v>
      </c>
      <c r="C47" s="37" t="s">
        <v>334</v>
      </c>
      <c r="D47" s="37" t="s">
        <v>442</v>
      </c>
      <c r="E47" s="15"/>
      <c r="F47" s="15"/>
      <c r="G47" s="15"/>
      <c r="H47" s="23"/>
      <c r="I47" s="162"/>
      <c r="J47" s="86" t="s">
        <v>332</v>
      </c>
      <c r="K47" s="103"/>
      <c r="L47" s="103"/>
      <c r="M47" s="103"/>
      <c r="N47" s="131"/>
      <c r="O47" s="22"/>
      <c r="P47" s="22"/>
      <c r="Q47" s="22"/>
      <c r="R47" s="22"/>
      <c r="S47" s="22"/>
      <c r="T47" s="22"/>
      <c r="U47" s="22"/>
      <c r="V47" s="34"/>
    </row>
    <row r="48" spans="1:22" ht="18.75">
      <c r="A48" s="37"/>
      <c r="B48" s="37"/>
      <c r="C48" s="37" t="s">
        <v>335</v>
      </c>
      <c r="D48" s="37" t="s">
        <v>443</v>
      </c>
      <c r="E48" s="15"/>
      <c r="F48" s="15"/>
      <c r="G48" s="15"/>
      <c r="H48" s="23"/>
      <c r="I48" s="162"/>
      <c r="J48" s="105" t="s">
        <v>136</v>
      </c>
      <c r="K48" s="103"/>
      <c r="L48" s="103"/>
      <c r="M48" s="103"/>
      <c r="N48" s="131"/>
      <c r="O48" s="22"/>
      <c r="P48" s="22"/>
      <c r="Q48" s="22"/>
      <c r="R48" s="22"/>
      <c r="S48" s="22"/>
      <c r="T48" s="22"/>
      <c r="U48" s="22"/>
      <c r="V48" s="34"/>
    </row>
    <row r="49" spans="1:22" ht="18.75">
      <c r="A49" s="37"/>
      <c r="B49" s="37"/>
      <c r="C49" s="37"/>
      <c r="D49" s="37"/>
      <c r="E49" s="37"/>
      <c r="F49" s="15"/>
      <c r="G49" s="15"/>
      <c r="H49" s="15"/>
      <c r="I49" s="28"/>
      <c r="J49" s="86" t="s">
        <v>333</v>
      </c>
      <c r="K49" s="86"/>
      <c r="L49" s="103"/>
      <c r="M49" s="103"/>
      <c r="N49" s="104"/>
      <c r="O49" s="22"/>
      <c r="P49" s="22"/>
      <c r="Q49" s="22"/>
      <c r="R49" s="22"/>
      <c r="S49" s="22"/>
      <c r="T49" s="22"/>
      <c r="U49" s="22"/>
      <c r="V49" s="22"/>
    </row>
    <row r="50" spans="1:22" ht="18.75" customHeight="1">
      <c r="A50" s="37"/>
      <c r="B50" s="37"/>
      <c r="C50" s="37"/>
      <c r="D50" s="37"/>
      <c r="E50" s="37"/>
      <c r="F50" s="15"/>
      <c r="G50" s="15"/>
      <c r="H50" s="15"/>
      <c r="I50" s="28"/>
      <c r="J50" s="315" t="s">
        <v>444</v>
      </c>
      <c r="K50" s="316"/>
      <c r="L50" s="316"/>
      <c r="M50" s="316"/>
      <c r="N50" s="316"/>
      <c r="O50" s="316"/>
      <c r="P50" s="316"/>
      <c r="Q50" s="317"/>
      <c r="R50" s="22"/>
      <c r="S50" s="22"/>
      <c r="T50" s="22"/>
      <c r="U50" s="22"/>
      <c r="V50" s="22"/>
    </row>
    <row r="51" spans="1:22" ht="18.75" customHeight="1">
      <c r="A51" s="37"/>
      <c r="B51" s="37"/>
      <c r="C51" s="37"/>
      <c r="D51" s="37"/>
      <c r="E51" s="37"/>
      <c r="F51" s="15"/>
      <c r="G51" s="15"/>
      <c r="H51" s="15"/>
      <c r="I51" s="28"/>
      <c r="J51" s="315"/>
      <c r="K51" s="316"/>
      <c r="L51" s="316"/>
      <c r="M51" s="316"/>
      <c r="N51" s="316"/>
      <c r="O51" s="316"/>
      <c r="P51" s="316"/>
      <c r="Q51" s="317"/>
      <c r="R51" s="22"/>
      <c r="S51" s="22"/>
      <c r="T51" s="22"/>
      <c r="U51" s="22"/>
      <c r="V51" s="22"/>
    </row>
    <row r="52" spans="1:22" ht="18.75" customHeight="1">
      <c r="A52" s="37"/>
      <c r="B52" s="37" t="s">
        <v>418</v>
      </c>
      <c r="C52" s="37" t="s">
        <v>420</v>
      </c>
      <c r="D52" s="37" t="s">
        <v>431</v>
      </c>
      <c r="E52" s="40" t="s">
        <v>12</v>
      </c>
      <c r="F52" s="161">
        <v>22678</v>
      </c>
      <c r="G52" s="14" t="s">
        <v>12</v>
      </c>
      <c r="H52" s="14" t="s">
        <v>12</v>
      </c>
      <c r="I52" s="28" t="s">
        <v>159</v>
      </c>
      <c r="J52" s="312" t="s">
        <v>232</v>
      </c>
      <c r="K52" s="313"/>
      <c r="L52" s="313"/>
      <c r="M52" s="313"/>
      <c r="N52" s="313"/>
      <c r="O52" s="313"/>
      <c r="P52" s="313"/>
      <c r="Q52" s="314"/>
      <c r="R52" s="22"/>
      <c r="S52" s="22"/>
      <c r="T52" s="22"/>
      <c r="U52" s="22"/>
      <c r="V52" s="34" t="s">
        <v>336</v>
      </c>
    </row>
    <row r="53" spans="1:22" ht="18.75" customHeight="1">
      <c r="A53" s="37"/>
      <c r="B53" s="37" t="s">
        <v>419</v>
      </c>
      <c r="C53" s="37" t="s">
        <v>422</v>
      </c>
      <c r="D53" s="37" t="s">
        <v>445</v>
      </c>
      <c r="E53" s="37"/>
      <c r="F53" s="15"/>
      <c r="G53" s="15"/>
      <c r="H53" s="15"/>
      <c r="I53" s="162">
        <v>48700</v>
      </c>
      <c r="J53" s="86" t="s">
        <v>447</v>
      </c>
      <c r="K53" s="68"/>
      <c r="L53" s="68"/>
      <c r="M53" s="68"/>
      <c r="N53" s="22"/>
      <c r="O53" s="22"/>
      <c r="P53" s="22"/>
      <c r="Q53" s="22"/>
      <c r="R53" s="22"/>
      <c r="S53" s="22"/>
      <c r="T53" s="22"/>
      <c r="U53" s="22"/>
      <c r="V53" s="34" t="s">
        <v>48</v>
      </c>
    </row>
    <row r="54" spans="1:22" ht="18.75" customHeight="1">
      <c r="A54" s="37"/>
      <c r="B54" s="37"/>
      <c r="C54" s="37" t="s">
        <v>421</v>
      </c>
      <c r="D54" s="37" t="s">
        <v>453</v>
      </c>
      <c r="E54" s="37"/>
      <c r="F54" s="15"/>
      <c r="G54" s="15"/>
      <c r="H54" s="15"/>
      <c r="I54" s="23"/>
      <c r="J54" s="86" t="s">
        <v>448</v>
      </c>
      <c r="K54" s="68"/>
      <c r="L54" s="68"/>
      <c r="M54" s="68"/>
      <c r="N54" s="22"/>
      <c r="O54" s="22"/>
      <c r="P54" s="22"/>
      <c r="Q54" s="22"/>
      <c r="R54" s="22"/>
      <c r="S54" s="22"/>
      <c r="T54" s="22"/>
      <c r="U54" s="22"/>
      <c r="V54" s="22"/>
    </row>
    <row r="55" spans="1:22" ht="18.75" customHeight="1">
      <c r="A55" s="130"/>
      <c r="B55" s="37"/>
      <c r="C55" s="37" t="s">
        <v>423</v>
      </c>
      <c r="D55" s="37" t="s">
        <v>454</v>
      </c>
      <c r="E55" s="37"/>
      <c r="F55" s="15"/>
      <c r="G55" s="15"/>
      <c r="H55" s="15"/>
      <c r="I55" s="23"/>
      <c r="J55" s="105" t="s">
        <v>425</v>
      </c>
      <c r="K55" s="115"/>
      <c r="L55" s="115"/>
      <c r="M55" s="116"/>
      <c r="N55" s="22"/>
      <c r="O55" s="22"/>
      <c r="P55" s="22"/>
      <c r="Q55" s="22"/>
      <c r="R55" s="22"/>
      <c r="S55" s="22"/>
      <c r="T55" s="22"/>
      <c r="U55" s="22"/>
      <c r="V55" s="22"/>
    </row>
    <row r="56" spans="1:22" ht="18.75" customHeight="1">
      <c r="A56" s="130"/>
      <c r="B56" s="37"/>
      <c r="C56" s="37" t="s">
        <v>430</v>
      </c>
      <c r="D56" s="37" t="s">
        <v>446</v>
      </c>
      <c r="E56" s="37"/>
      <c r="F56" s="15"/>
      <c r="G56" s="15"/>
      <c r="H56" s="15"/>
      <c r="I56" s="23"/>
      <c r="J56" s="86" t="s">
        <v>449</v>
      </c>
      <c r="K56" s="103"/>
      <c r="L56" s="103"/>
      <c r="M56" s="104"/>
      <c r="N56" s="22"/>
      <c r="O56" s="22"/>
      <c r="P56" s="22"/>
      <c r="Q56" s="22"/>
      <c r="R56" s="22"/>
      <c r="S56" s="22"/>
      <c r="T56" s="22"/>
      <c r="U56" s="22"/>
      <c r="V56" s="22"/>
    </row>
    <row r="57" spans="1:22" ht="18.75" customHeight="1">
      <c r="A57" s="37"/>
      <c r="B57" s="37"/>
      <c r="C57" s="37" t="s">
        <v>424</v>
      </c>
      <c r="D57" s="37"/>
      <c r="E57" s="37"/>
      <c r="F57" s="15"/>
      <c r="G57" s="15"/>
      <c r="H57" s="15"/>
      <c r="I57" s="23"/>
      <c r="J57" s="129" t="s">
        <v>426</v>
      </c>
      <c r="K57" s="103"/>
      <c r="L57" s="103"/>
      <c r="M57" s="104"/>
      <c r="N57" s="22"/>
      <c r="O57" s="22"/>
      <c r="P57" s="22"/>
      <c r="Q57" s="22"/>
      <c r="R57" s="22"/>
      <c r="S57" s="22"/>
      <c r="T57" s="22"/>
      <c r="U57" s="22"/>
      <c r="V57" s="22"/>
    </row>
    <row r="58" spans="1:22" ht="18.75" customHeight="1">
      <c r="A58" s="37"/>
      <c r="B58" s="37"/>
      <c r="C58" s="37"/>
      <c r="D58" s="37"/>
      <c r="E58" s="37"/>
      <c r="F58" s="15"/>
      <c r="G58" s="15"/>
      <c r="H58" s="15"/>
      <c r="I58" s="23"/>
      <c r="J58" s="129" t="s">
        <v>427</v>
      </c>
      <c r="K58" s="103"/>
      <c r="L58" s="103"/>
      <c r="M58" s="104"/>
      <c r="N58" s="22"/>
      <c r="O58" s="22"/>
      <c r="P58" s="22"/>
      <c r="Q58" s="22"/>
      <c r="R58" s="22"/>
      <c r="S58" s="22"/>
      <c r="T58" s="22"/>
      <c r="U58" s="22"/>
      <c r="V58" s="22"/>
    </row>
    <row r="59" spans="1:22" ht="18.75" customHeight="1">
      <c r="A59" s="37"/>
      <c r="B59" s="37"/>
      <c r="C59" s="37"/>
      <c r="D59" s="37"/>
      <c r="E59" s="37"/>
      <c r="F59" s="15"/>
      <c r="G59" s="15"/>
      <c r="H59" s="15"/>
      <c r="I59" s="23"/>
      <c r="J59" s="129" t="s">
        <v>428</v>
      </c>
      <c r="K59" s="103"/>
      <c r="L59" s="103"/>
      <c r="M59" s="104"/>
      <c r="N59" s="22"/>
      <c r="O59" s="22"/>
      <c r="P59" s="22"/>
      <c r="Q59" s="22"/>
      <c r="R59" s="22"/>
      <c r="S59" s="22"/>
      <c r="T59" s="22"/>
      <c r="U59" s="22"/>
      <c r="V59" s="22"/>
    </row>
    <row r="60" spans="1:22" ht="18.75" customHeight="1">
      <c r="A60" s="37"/>
      <c r="B60" s="37"/>
      <c r="C60" s="37"/>
      <c r="D60" s="37"/>
      <c r="E60" s="37"/>
      <c r="F60" s="15"/>
      <c r="G60" s="15"/>
      <c r="H60" s="15"/>
      <c r="I60" s="23"/>
      <c r="J60" s="105" t="s">
        <v>455</v>
      </c>
      <c r="K60" s="103"/>
      <c r="L60" s="103"/>
      <c r="M60" s="104"/>
      <c r="N60" s="22"/>
      <c r="O60" s="22"/>
      <c r="P60" s="22"/>
      <c r="Q60" s="22"/>
      <c r="R60" s="22"/>
      <c r="S60" s="22"/>
      <c r="T60" s="22"/>
      <c r="U60" s="22"/>
      <c r="V60" s="22"/>
    </row>
    <row r="61" spans="1:22" ht="18.75" customHeight="1">
      <c r="A61" s="37"/>
      <c r="B61" s="37"/>
      <c r="C61" s="37"/>
      <c r="D61" s="37"/>
      <c r="E61" s="37"/>
      <c r="F61" s="15"/>
      <c r="G61" s="15"/>
      <c r="H61" s="15"/>
      <c r="I61" s="23"/>
      <c r="J61" s="133"/>
      <c r="K61" s="134"/>
      <c r="L61" s="134"/>
      <c r="M61" s="134"/>
      <c r="N61" s="134"/>
      <c r="O61" s="134"/>
      <c r="P61" s="134"/>
      <c r="Q61" s="135"/>
      <c r="R61" s="22"/>
      <c r="S61" s="22"/>
      <c r="T61" s="22"/>
      <c r="U61" s="22"/>
      <c r="V61" s="22"/>
    </row>
    <row r="62" spans="1:22" ht="18.75" customHeight="1">
      <c r="A62" s="37"/>
      <c r="B62" s="37"/>
      <c r="C62" s="37"/>
      <c r="D62" s="37"/>
      <c r="E62" s="37"/>
      <c r="F62" s="15"/>
      <c r="G62" s="15"/>
      <c r="H62" s="15"/>
      <c r="I62" s="23"/>
      <c r="J62" s="133"/>
      <c r="K62" s="134"/>
      <c r="L62" s="134"/>
      <c r="M62" s="134"/>
      <c r="N62" s="134"/>
      <c r="O62" s="134"/>
      <c r="P62" s="134"/>
      <c r="Q62" s="135"/>
      <c r="R62" s="22"/>
      <c r="S62" s="22"/>
      <c r="T62" s="22"/>
      <c r="U62" s="22"/>
      <c r="V62" s="22"/>
    </row>
    <row r="63" spans="1:22" ht="18.75" customHeight="1">
      <c r="A63" s="37"/>
      <c r="B63" s="37"/>
      <c r="C63" s="37"/>
      <c r="D63" s="37"/>
      <c r="E63" s="37"/>
      <c r="F63" s="15"/>
      <c r="G63" s="15"/>
      <c r="H63" s="15"/>
      <c r="I63" s="23"/>
      <c r="J63" s="133"/>
      <c r="K63" s="134"/>
      <c r="L63" s="134"/>
      <c r="M63" s="134"/>
      <c r="N63" s="134"/>
      <c r="O63" s="134"/>
      <c r="P63" s="134"/>
      <c r="Q63" s="135"/>
      <c r="R63" s="22"/>
      <c r="S63" s="22"/>
      <c r="T63" s="22"/>
      <c r="U63" s="22"/>
      <c r="V63" s="22"/>
    </row>
    <row r="64" spans="1:22" ht="18.75" customHeight="1">
      <c r="A64" s="37"/>
      <c r="B64" s="37"/>
      <c r="C64" s="37"/>
      <c r="D64" s="37"/>
      <c r="E64" s="37"/>
      <c r="F64" s="15"/>
      <c r="G64" s="15"/>
      <c r="H64" s="15"/>
      <c r="I64" s="23"/>
      <c r="J64" s="133"/>
      <c r="K64" s="134"/>
      <c r="L64" s="134"/>
      <c r="M64" s="134"/>
      <c r="N64" s="134"/>
      <c r="O64" s="134"/>
      <c r="P64" s="134"/>
      <c r="Q64" s="135"/>
      <c r="R64" s="22"/>
      <c r="S64" s="22"/>
      <c r="T64" s="22"/>
      <c r="U64" s="22"/>
      <c r="V64" s="22"/>
    </row>
    <row r="65" spans="1:22" ht="18">
      <c r="A65" s="37"/>
      <c r="B65" s="37" t="s">
        <v>432</v>
      </c>
      <c r="C65" s="37" t="s">
        <v>429</v>
      </c>
      <c r="D65" s="37" t="s">
        <v>236</v>
      </c>
      <c r="E65" s="14" t="s">
        <v>317</v>
      </c>
      <c r="F65" s="52" t="s">
        <v>12</v>
      </c>
      <c r="G65" s="14" t="s">
        <v>99</v>
      </c>
      <c r="H65" s="52" t="s">
        <v>12</v>
      </c>
      <c r="I65" s="32"/>
      <c r="J65" s="15"/>
      <c r="K65" s="14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34" t="s">
        <v>49</v>
      </c>
    </row>
    <row r="66" spans="1:22" ht="18">
      <c r="A66" s="37"/>
      <c r="B66" s="37" t="s">
        <v>17</v>
      </c>
      <c r="C66" s="37" t="s">
        <v>39</v>
      </c>
      <c r="D66" s="37" t="s">
        <v>325</v>
      </c>
      <c r="E66" s="15"/>
      <c r="F66" s="15"/>
      <c r="G66" s="15"/>
      <c r="H66" s="23"/>
      <c r="I66" s="32"/>
      <c r="J66" s="15"/>
      <c r="K66" s="14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34" t="s">
        <v>48</v>
      </c>
    </row>
    <row r="67" spans="1:22" ht="18">
      <c r="A67" s="37"/>
      <c r="B67" s="37" t="s">
        <v>18</v>
      </c>
      <c r="C67" s="37" t="s">
        <v>40</v>
      </c>
      <c r="D67" s="40"/>
      <c r="E67" s="15"/>
      <c r="F67" s="15"/>
      <c r="G67" s="15"/>
      <c r="H67" s="23"/>
      <c r="I67" s="32"/>
      <c r="J67" s="15"/>
      <c r="K67" s="14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34"/>
    </row>
    <row r="68" spans="1:22" ht="18">
      <c r="A68" s="37"/>
      <c r="B68" s="37" t="s">
        <v>19</v>
      </c>
      <c r="C68" s="37"/>
      <c r="D68" s="37"/>
      <c r="E68" s="13"/>
      <c r="F68" s="14"/>
      <c r="G68" s="13"/>
      <c r="H68" s="28"/>
      <c r="I68" s="28"/>
      <c r="J68" s="15"/>
      <c r="K68" s="14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34"/>
    </row>
    <row r="69" spans="1:22" ht="18">
      <c r="A69" s="37"/>
      <c r="B69" s="37" t="s">
        <v>20</v>
      </c>
      <c r="C69" s="37"/>
      <c r="D69" s="37"/>
      <c r="E69" s="15"/>
      <c r="F69" s="15"/>
      <c r="G69" s="15"/>
      <c r="H69" s="23"/>
      <c r="I69" s="32"/>
      <c r="J69" s="15"/>
      <c r="K69" s="14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34"/>
    </row>
    <row r="70" spans="1:22" ht="18">
      <c r="A70" s="37"/>
      <c r="B70" s="37" t="s">
        <v>433</v>
      </c>
      <c r="C70" s="37" t="s">
        <v>337</v>
      </c>
      <c r="D70" s="40" t="s">
        <v>235</v>
      </c>
      <c r="E70" s="52" t="s">
        <v>12</v>
      </c>
      <c r="F70" s="52" t="s">
        <v>12</v>
      </c>
      <c r="G70" s="14" t="s">
        <v>326</v>
      </c>
      <c r="H70" s="52" t="s">
        <v>12</v>
      </c>
      <c r="I70" s="32"/>
      <c r="J70" s="15"/>
      <c r="K70" s="14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34" t="s">
        <v>49</v>
      </c>
    </row>
    <row r="71" spans="1:22" ht="18">
      <c r="A71" s="37"/>
      <c r="B71" s="37" t="s">
        <v>41</v>
      </c>
      <c r="C71" s="37" t="s">
        <v>102</v>
      </c>
      <c r="D71" s="37"/>
      <c r="E71" s="15"/>
      <c r="F71" s="15"/>
      <c r="G71" s="15"/>
      <c r="H71" s="23"/>
      <c r="I71" s="32"/>
      <c r="J71" s="15"/>
      <c r="K71" s="14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34" t="s">
        <v>48</v>
      </c>
    </row>
    <row r="72" spans="1:22" ht="18">
      <c r="A72" s="37"/>
      <c r="B72" s="37" t="s">
        <v>42</v>
      </c>
      <c r="C72" s="37"/>
      <c r="D72" s="37"/>
      <c r="E72" s="13"/>
      <c r="F72" s="14"/>
      <c r="G72" s="13"/>
      <c r="H72" s="28"/>
      <c r="I72" s="28"/>
      <c r="J72" s="15"/>
      <c r="K72" s="14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34"/>
    </row>
    <row r="73" spans="1:22" ht="18">
      <c r="A73" s="130"/>
      <c r="B73" s="37" t="s">
        <v>434</v>
      </c>
      <c r="C73" s="37"/>
      <c r="D73" s="37"/>
      <c r="E73" s="14"/>
      <c r="F73" s="52" t="s">
        <v>12</v>
      </c>
      <c r="G73" s="52" t="s">
        <v>12</v>
      </c>
      <c r="H73" s="52" t="s">
        <v>12</v>
      </c>
      <c r="I73" s="32"/>
      <c r="J73" s="15"/>
      <c r="K73" s="14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34"/>
    </row>
    <row r="74" spans="1:22" ht="18">
      <c r="A74" s="130"/>
      <c r="B74" s="37" t="s">
        <v>53</v>
      </c>
      <c r="C74" s="37"/>
      <c r="D74" s="37"/>
      <c r="E74" s="13"/>
      <c r="F74" s="14"/>
      <c r="G74" s="13"/>
      <c r="H74" s="28"/>
      <c r="I74" s="28"/>
      <c r="J74" s="15"/>
      <c r="K74" s="14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34"/>
    </row>
    <row r="75" spans="1:22" ht="18">
      <c r="A75" s="37"/>
      <c r="B75" s="37" t="s">
        <v>435</v>
      </c>
      <c r="C75" s="37" t="s">
        <v>338</v>
      </c>
      <c r="D75" s="40" t="s">
        <v>234</v>
      </c>
      <c r="E75" s="14" t="s">
        <v>317</v>
      </c>
      <c r="F75" s="52" t="s">
        <v>12</v>
      </c>
      <c r="G75" s="52" t="s">
        <v>12</v>
      </c>
      <c r="H75" s="52" t="s">
        <v>12</v>
      </c>
      <c r="I75" s="23"/>
      <c r="J75" s="15"/>
      <c r="K75" s="14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34" t="s">
        <v>49</v>
      </c>
    </row>
    <row r="76" spans="1:22" ht="18">
      <c r="A76" s="37"/>
      <c r="B76" s="37" t="s">
        <v>80</v>
      </c>
      <c r="C76" s="37"/>
      <c r="D76" s="40"/>
      <c r="E76" s="14"/>
      <c r="F76" s="52"/>
      <c r="G76" s="52"/>
      <c r="H76" s="54"/>
      <c r="I76" s="23"/>
      <c r="J76" s="15"/>
      <c r="K76" s="14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34"/>
    </row>
    <row r="77" spans="1:22" ht="18">
      <c r="A77" s="37"/>
      <c r="B77" s="37" t="s">
        <v>436</v>
      </c>
      <c r="C77" s="37"/>
      <c r="D77" s="37"/>
      <c r="E77" s="52" t="s">
        <v>12</v>
      </c>
      <c r="F77" s="52" t="s">
        <v>12</v>
      </c>
      <c r="G77" s="52" t="s">
        <v>12</v>
      </c>
      <c r="H77" s="14" t="s">
        <v>345</v>
      </c>
      <c r="I77" s="23"/>
      <c r="J77" s="15"/>
      <c r="K77" s="14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34" t="s">
        <v>49</v>
      </c>
    </row>
    <row r="78" spans="1:22" ht="18">
      <c r="A78" s="37"/>
      <c r="B78" s="37" t="s">
        <v>82</v>
      </c>
      <c r="C78" s="37"/>
      <c r="D78" s="37"/>
      <c r="E78" s="15"/>
      <c r="F78" s="15"/>
      <c r="G78" s="15"/>
      <c r="H78" s="28"/>
      <c r="I78" s="23"/>
      <c r="J78" s="15"/>
      <c r="K78" s="14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34" t="s">
        <v>48</v>
      </c>
    </row>
    <row r="79" spans="1:22" ht="18">
      <c r="A79" s="37"/>
      <c r="B79" s="37"/>
      <c r="C79" s="37"/>
      <c r="D79" s="37"/>
      <c r="E79" s="272" t="s">
        <v>456</v>
      </c>
      <c r="F79" s="273"/>
      <c r="G79" s="273"/>
      <c r="H79" s="273"/>
      <c r="I79" s="117">
        <v>122400</v>
      </c>
      <c r="J79" s="15"/>
      <c r="K79" s="14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34"/>
    </row>
    <row r="80" spans="1:22" ht="18">
      <c r="A80" s="37"/>
      <c r="B80" s="37"/>
      <c r="C80" s="37"/>
      <c r="D80" s="37"/>
      <c r="E80" s="21" t="s">
        <v>11</v>
      </c>
      <c r="F80" s="21"/>
      <c r="G80" s="21"/>
      <c r="H80" s="26"/>
      <c r="I80" s="23"/>
      <c r="J80" s="15"/>
      <c r="K80" s="14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34"/>
    </row>
    <row r="81" spans="1:22" ht="18">
      <c r="A81" s="274" t="s">
        <v>8</v>
      </c>
      <c r="B81" s="275"/>
      <c r="C81" s="275"/>
      <c r="D81" s="275"/>
      <c r="E81" s="275"/>
      <c r="F81" s="275"/>
      <c r="G81" s="275"/>
      <c r="H81" s="275"/>
      <c r="I81" s="275"/>
      <c r="J81" s="275"/>
      <c r="K81" s="275"/>
      <c r="L81" s="275"/>
      <c r="M81" s="275"/>
      <c r="N81" s="275"/>
      <c r="O81" s="275"/>
      <c r="P81" s="275"/>
      <c r="Q81" s="275"/>
      <c r="R81" s="275"/>
      <c r="S81" s="275"/>
      <c r="T81" s="275"/>
      <c r="U81" s="275"/>
      <c r="V81" s="276"/>
    </row>
  </sheetData>
  <mergeCells count="16">
    <mergeCell ref="A81:V81"/>
    <mergeCell ref="E10:H10"/>
    <mergeCell ref="J10:U10"/>
    <mergeCell ref="E79:H79"/>
    <mergeCell ref="J33:Q33"/>
    <mergeCell ref="J45:Q45"/>
    <mergeCell ref="J40:Q40"/>
    <mergeCell ref="J11:L11"/>
    <mergeCell ref="M11:O11"/>
    <mergeCell ref="P11:R11"/>
    <mergeCell ref="J52:Q52"/>
    <mergeCell ref="J50:Q50"/>
    <mergeCell ref="J51:Q51"/>
    <mergeCell ref="S11:U11"/>
    <mergeCell ref="A1:V1"/>
    <mergeCell ref="D9:I9"/>
  </mergeCells>
  <pageMargins left="0" right="0" top="0.55118110236220474" bottom="0.35433070866141736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topLeftCell="A7" workbookViewId="0">
      <selection activeCell="A15" sqref="A15:K15"/>
    </sheetView>
  </sheetViews>
  <sheetFormatPr defaultRowHeight="14.25"/>
  <sheetData>
    <row r="1" spans="1:12" ht="20.25">
      <c r="A1" s="332" t="s">
        <v>10</v>
      </c>
      <c r="B1" s="333"/>
      <c r="C1" s="333"/>
      <c r="D1" s="333"/>
      <c r="E1" s="333"/>
      <c r="F1" s="333"/>
      <c r="G1" s="333"/>
      <c r="H1" s="333"/>
      <c r="I1" s="333"/>
      <c r="J1" s="333"/>
      <c r="K1" s="334"/>
    </row>
    <row r="2" spans="1:12" ht="20.25">
      <c r="A2" s="218" t="s">
        <v>604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</row>
    <row r="3" spans="1:12" ht="20.25">
      <c r="A3" s="335" t="s">
        <v>592</v>
      </c>
      <c r="B3" s="336"/>
      <c r="C3" s="336"/>
      <c r="D3" s="336"/>
      <c r="E3" s="336"/>
      <c r="F3" s="336"/>
      <c r="G3" s="336"/>
      <c r="H3" s="336"/>
      <c r="I3" s="336"/>
      <c r="J3" s="336"/>
      <c r="K3" s="337"/>
    </row>
    <row r="4" spans="1:12" ht="20.25">
      <c r="A4" s="335" t="s">
        <v>593</v>
      </c>
      <c r="B4" s="336"/>
      <c r="C4" s="336"/>
      <c r="D4" s="336"/>
      <c r="E4" s="336"/>
      <c r="F4" s="336"/>
      <c r="G4" s="336"/>
      <c r="H4" s="336"/>
      <c r="I4" s="336"/>
      <c r="J4" s="336"/>
      <c r="K4" s="337"/>
    </row>
    <row r="5" spans="1:12" ht="20.25">
      <c r="A5" s="335" t="s">
        <v>594</v>
      </c>
      <c r="B5" s="336"/>
      <c r="C5" s="336"/>
      <c r="D5" s="336"/>
      <c r="E5" s="336"/>
      <c r="F5" s="336"/>
      <c r="G5" s="336"/>
      <c r="H5" s="336"/>
      <c r="I5" s="336"/>
      <c r="J5" s="336"/>
      <c r="K5" s="337"/>
    </row>
    <row r="6" spans="1:12" ht="20.25">
      <c r="A6" s="332" t="s">
        <v>598</v>
      </c>
      <c r="B6" s="333"/>
      <c r="C6" s="333"/>
      <c r="D6" s="333"/>
      <c r="E6" s="333"/>
      <c r="F6" s="333"/>
      <c r="G6" s="333"/>
      <c r="H6" s="333"/>
      <c r="I6" s="333"/>
      <c r="J6" s="333"/>
      <c r="K6" s="334"/>
    </row>
    <row r="7" spans="1:12" ht="20.25">
      <c r="A7" s="218"/>
      <c r="B7" s="218"/>
      <c r="C7" s="218"/>
      <c r="D7" s="218"/>
      <c r="E7" s="218"/>
      <c r="F7" s="218"/>
      <c r="G7" s="218"/>
      <c r="H7" s="218"/>
      <c r="I7" s="218"/>
      <c r="J7" s="218"/>
      <c r="K7" s="218"/>
    </row>
    <row r="8" spans="1:12" ht="20.25">
      <c r="A8" s="218" t="s">
        <v>606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</row>
    <row r="9" spans="1:12" ht="20.25">
      <c r="A9" s="335" t="s">
        <v>607</v>
      </c>
      <c r="B9" s="336"/>
      <c r="C9" s="336"/>
      <c r="D9" s="336"/>
      <c r="E9" s="336"/>
      <c r="F9" s="336"/>
      <c r="G9" s="336"/>
      <c r="H9" s="336"/>
      <c r="I9" s="336"/>
      <c r="J9" s="336"/>
      <c r="K9" s="337"/>
    </row>
    <row r="10" spans="1:12" ht="20.25">
      <c r="A10" s="332" t="s">
        <v>595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4"/>
    </row>
    <row r="11" spans="1:12" ht="20.25">
      <c r="A11" s="332" t="s">
        <v>596</v>
      </c>
      <c r="B11" s="333"/>
      <c r="C11" s="333"/>
      <c r="D11" s="333"/>
      <c r="E11" s="333"/>
      <c r="F11" s="333"/>
      <c r="G11" s="333"/>
      <c r="H11" s="333"/>
      <c r="I11" s="333"/>
      <c r="J11" s="333"/>
      <c r="K11" s="334"/>
    </row>
    <row r="12" spans="1:12" ht="20.25">
      <c r="A12" s="332" t="s">
        <v>599</v>
      </c>
      <c r="B12" s="333"/>
      <c r="C12" s="333"/>
      <c r="D12" s="333"/>
      <c r="E12" s="333"/>
      <c r="F12" s="333"/>
      <c r="G12" s="333"/>
      <c r="H12" s="333"/>
      <c r="I12" s="333"/>
      <c r="J12" s="333"/>
      <c r="K12" s="334"/>
    </row>
    <row r="13" spans="1:12" ht="20.25">
      <c r="A13" s="218" t="s">
        <v>605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</row>
    <row r="14" spans="1:12" ht="20.25">
      <c r="A14" s="335" t="s">
        <v>597</v>
      </c>
      <c r="B14" s="336"/>
      <c r="C14" s="336"/>
      <c r="D14" s="336"/>
      <c r="E14" s="336"/>
      <c r="F14" s="336"/>
      <c r="G14" s="336"/>
      <c r="H14" s="336"/>
      <c r="I14" s="336"/>
      <c r="J14" s="336"/>
      <c r="K14" s="337"/>
    </row>
    <row r="15" spans="1:12" ht="20.25">
      <c r="A15" s="335" t="s">
        <v>619</v>
      </c>
      <c r="B15" s="336"/>
      <c r="C15" s="336"/>
      <c r="D15" s="336"/>
      <c r="E15" s="336"/>
      <c r="F15" s="336"/>
      <c r="G15" s="336"/>
      <c r="H15" s="336"/>
      <c r="I15" s="336"/>
      <c r="J15" s="336"/>
      <c r="K15" s="337"/>
      <c r="L15" s="222"/>
    </row>
    <row r="16" spans="1:12" ht="20.25">
      <c r="A16" s="335" t="s">
        <v>618</v>
      </c>
      <c r="B16" s="336"/>
      <c r="C16" s="336"/>
      <c r="D16" s="336"/>
      <c r="E16" s="336"/>
      <c r="F16" s="336"/>
      <c r="G16" s="336"/>
      <c r="H16" s="336"/>
      <c r="I16" s="336"/>
      <c r="J16" s="336"/>
      <c r="K16" s="337"/>
    </row>
    <row r="17" spans="1:11" ht="20.25">
      <c r="A17" s="332" t="s">
        <v>620</v>
      </c>
      <c r="B17" s="333"/>
      <c r="C17" s="333"/>
      <c r="D17" s="333"/>
      <c r="E17" s="333"/>
      <c r="F17" s="333"/>
      <c r="G17" s="333"/>
      <c r="H17" s="333"/>
      <c r="I17" s="333"/>
      <c r="J17" s="333"/>
      <c r="K17" s="334"/>
    </row>
    <row r="18" spans="1:11" ht="20.25">
      <c r="A18" s="219"/>
      <c r="B18" s="220"/>
      <c r="C18" s="220"/>
      <c r="D18" s="220"/>
      <c r="E18" s="220"/>
      <c r="F18" s="220"/>
      <c r="G18" s="220"/>
      <c r="H18" s="220"/>
      <c r="I18" s="220"/>
      <c r="J18" s="220"/>
      <c r="K18" s="221"/>
    </row>
    <row r="19" spans="1:11" ht="20.25">
      <c r="A19" s="335" t="s">
        <v>608</v>
      </c>
      <c r="B19" s="336"/>
      <c r="C19" s="336"/>
      <c r="D19" s="336"/>
      <c r="E19" s="336"/>
      <c r="F19" s="336"/>
      <c r="G19" s="336"/>
      <c r="H19" s="336"/>
      <c r="I19" s="336"/>
      <c r="J19" s="336"/>
      <c r="K19" s="337"/>
    </row>
    <row r="20" spans="1:11" ht="20.25">
      <c r="A20" s="335" t="s">
        <v>609</v>
      </c>
      <c r="B20" s="336"/>
      <c r="C20" s="336"/>
      <c r="D20" s="336"/>
      <c r="E20" s="336"/>
      <c r="F20" s="336"/>
      <c r="G20" s="336"/>
      <c r="H20" s="336"/>
      <c r="I20" s="336"/>
      <c r="J20" s="336"/>
      <c r="K20" s="337"/>
    </row>
    <row r="21" spans="1:11" ht="20.25">
      <c r="A21" s="326" t="s">
        <v>612</v>
      </c>
      <c r="B21" s="327"/>
      <c r="C21" s="327"/>
      <c r="D21" s="327"/>
      <c r="E21" s="327"/>
      <c r="F21" s="327"/>
      <c r="G21" s="327"/>
      <c r="H21" s="327"/>
      <c r="I21" s="327"/>
      <c r="J21" s="327"/>
      <c r="K21" s="328"/>
    </row>
    <row r="22" spans="1:11" ht="20.25">
      <c r="A22" s="338" t="s">
        <v>615</v>
      </c>
      <c r="B22" s="339"/>
      <c r="C22" s="339"/>
      <c r="D22" s="339"/>
      <c r="E22" s="339"/>
      <c r="F22" s="339"/>
      <c r="G22" s="339"/>
      <c r="H22" s="339"/>
      <c r="I22" s="339"/>
      <c r="J22" s="339"/>
      <c r="K22" s="340"/>
    </row>
    <row r="23" spans="1:11" ht="20.25">
      <c r="A23" s="326" t="s">
        <v>613</v>
      </c>
      <c r="B23" s="327"/>
      <c r="C23" s="327"/>
      <c r="D23" s="327"/>
      <c r="E23" s="327"/>
      <c r="F23" s="327"/>
      <c r="G23" s="327"/>
      <c r="H23" s="327"/>
      <c r="I23" s="327"/>
      <c r="J23" s="327"/>
      <c r="K23" s="328"/>
    </row>
    <row r="24" spans="1:11" ht="20.25">
      <c r="A24" s="326" t="s">
        <v>614</v>
      </c>
      <c r="B24" s="327"/>
      <c r="C24" s="327"/>
      <c r="D24" s="327"/>
      <c r="E24" s="327"/>
      <c r="F24" s="327"/>
      <c r="G24" s="327"/>
      <c r="H24" s="327"/>
      <c r="I24" s="327"/>
      <c r="J24" s="327"/>
      <c r="K24" s="328"/>
    </row>
    <row r="25" spans="1:11" ht="20.25">
      <c r="A25" s="326" t="s">
        <v>610</v>
      </c>
      <c r="B25" s="327"/>
      <c r="C25" s="327"/>
      <c r="D25" s="327"/>
      <c r="E25" s="327"/>
      <c r="F25" s="327"/>
      <c r="G25" s="327"/>
      <c r="H25" s="327"/>
      <c r="I25" s="327"/>
      <c r="J25" s="327"/>
      <c r="K25" s="328"/>
    </row>
    <row r="26" spans="1:11" ht="20.25">
      <c r="A26" s="326" t="s">
        <v>611</v>
      </c>
      <c r="B26" s="327"/>
      <c r="C26" s="327"/>
      <c r="D26" s="327"/>
      <c r="E26" s="327"/>
      <c r="F26" s="327"/>
      <c r="G26" s="327"/>
      <c r="H26" s="327"/>
      <c r="I26" s="327"/>
      <c r="J26" s="327"/>
      <c r="K26" s="328"/>
    </row>
    <row r="27" spans="1:11" ht="20.25">
      <c r="A27" s="326" t="s">
        <v>616</v>
      </c>
      <c r="B27" s="327"/>
      <c r="C27" s="327"/>
      <c r="D27" s="327"/>
      <c r="E27" s="327"/>
      <c r="F27" s="327"/>
      <c r="G27" s="327"/>
      <c r="H27" s="327"/>
      <c r="I27" s="327"/>
      <c r="J27" s="327"/>
      <c r="K27" s="328"/>
    </row>
    <row r="28" spans="1:11" ht="20.25">
      <c r="A28" s="329" t="s">
        <v>617</v>
      </c>
      <c r="B28" s="330"/>
      <c r="C28" s="330"/>
      <c r="D28" s="330"/>
      <c r="E28" s="330"/>
      <c r="F28" s="330"/>
      <c r="G28" s="330"/>
      <c r="H28" s="330"/>
      <c r="I28" s="330"/>
      <c r="J28" s="330"/>
      <c r="K28" s="331"/>
    </row>
  </sheetData>
  <mergeCells count="23">
    <mergeCell ref="A1:K1"/>
    <mergeCell ref="A3:K3"/>
    <mergeCell ref="A4:K4"/>
    <mergeCell ref="A5:K5"/>
    <mergeCell ref="A6:K6"/>
    <mergeCell ref="A9:K9"/>
    <mergeCell ref="A23:K23"/>
    <mergeCell ref="A10:K10"/>
    <mergeCell ref="A11:K11"/>
    <mergeCell ref="A12:K12"/>
    <mergeCell ref="A14:K14"/>
    <mergeCell ref="A15:K15"/>
    <mergeCell ref="A16:K16"/>
    <mergeCell ref="A24:K24"/>
    <mergeCell ref="A25:K25"/>
    <mergeCell ref="A26:K26"/>
    <mergeCell ref="A27:K27"/>
    <mergeCell ref="A28:K28"/>
    <mergeCell ref="A17:K17"/>
    <mergeCell ref="A19:K19"/>
    <mergeCell ref="A20:K20"/>
    <mergeCell ref="A21:K21"/>
    <mergeCell ref="A22:K22"/>
  </mergeCells>
  <pageMargins left="0.70866141732283472" right="0.70866141732283472" top="0.74803149606299213" bottom="0.74803149606299213" header="0.31496062992125984" footer="0.31496062992125984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ITA 4000 62 (2)</vt:lpstr>
      <vt:lpstr>พัฒนาmoph 62</vt:lpstr>
      <vt:lpstr>อุบัติเหตุ62 งบ PPB อำเภอ</vt:lpstr>
      <vt:lpstr>T0 BE NUMBER ONE</vt:lpstr>
      <vt:lpstr>ใบสรุปงบประมาณโครงการ</vt:lpstr>
      <vt:lpstr>งานสุขภาพจิต ปี 62งบ PPB อำเภอ</vt:lpstr>
      <vt:lpstr>Sheet1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m400</dc:creator>
  <cp:lastModifiedBy>RUK</cp:lastModifiedBy>
  <cp:lastPrinted>2019-03-28T07:11:05Z</cp:lastPrinted>
  <dcterms:created xsi:type="dcterms:W3CDTF">2009-08-13T04:37:40Z</dcterms:created>
  <dcterms:modified xsi:type="dcterms:W3CDTF">2019-03-28T07:11:51Z</dcterms:modified>
</cp:coreProperties>
</file>